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1. По зам ИА от 15.04.2025 (сметы) и 18.04.2025 (цены)\"/>
    </mc:Choice>
  </mc:AlternateContent>
  <xr:revisionPtr revIDLastSave="0" documentId="13_ncr:1_{C80430EC-BE59-4D52-AB58-31B5F3AB7EE1}" xr6:coauthVersionLast="47" xr6:coauthVersionMax="47" xr10:uidLastSave="{00000000-0000-0000-0000-000000000000}"/>
  <bookViews>
    <workbookView xWindow="-120" yWindow="-120" windowWidth="29040" windowHeight="15720" xr2:uid="{A282B1B9-5605-4972-8C53-328D07B11D03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доп.43'!$A$1:$K$164</definedName>
  </definedNames>
  <calcPr calcId="191029" iterate="1"/>
</workbook>
</file>

<file path=xl/calcChain.xml><?xml version="1.0" encoding="utf-8"?>
<calcChain xmlns="http://schemas.openxmlformats.org/spreadsheetml/2006/main">
  <c r="H162" i="7" l="1"/>
  <c r="H159" i="7"/>
  <c r="C162" i="7"/>
  <c r="C159" i="7"/>
  <c r="J22" i="7"/>
  <c r="J19" i="7"/>
  <c r="J18" i="7"/>
  <c r="J17" i="7"/>
  <c r="J16" i="7"/>
  <c r="J15" i="7"/>
  <c r="I22" i="7"/>
  <c r="I20" i="7"/>
  <c r="I19" i="7"/>
  <c r="H156" i="7"/>
  <c r="J156" i="7"/>
  <c r="H155" i="7"/>
  <c r="J155" i="7"/>
  <c r="A154" i="7"/>
  <c r="H152" i="7"/>
  <c r="J152" i="7"/>
  <c r="H151" i="7"/>
  <c r="J151" i="7"/>
  <c r="A150" i="7"/>
  <c r="H148" i="7"/>
  <c r="J148" i="7"/>
  <c r="H147" i="7"/>
  <c r="J147" i="7"/>
  <c r="A146" i="7"/>
  <c r="Z144" i="7"/>
  <c r="Y144" i="7"/>
  <c r="X144" i="7"/>
  <c r="K143" i="7"/>
  <c r="J144" i="7" s="1"/>
  <c r="J143" i="7"/>
  <c r="I143" i="7"/>
  <c r="AA144" i="7" s="1"/>
  <c r="H143" i="7"/>
  <c r="G143" i="7"/>
  <c r="F143" i="7"/>
  <c r="C142" i="7"/>
  <c r="V141" i="7"/>
  <c r="T141" i="7"/>
  <c r="R141" i="7"/>
  <c r="U141" i="7"/>
  <c r="S141" i="7"/>
  <c r="Q141" i="7"/>
  <c r="E141" i="7"/>
  <c r="D141" i="7"/>
  <c r="B141" i="7"/>
  <c r="Z139" i="7"/>
  <c r="Y139" i="7"/>
  <c r="X139" i="7"/>
  <c r="K138" i="7"/>
  <c r="J139" i="7" s="1"/>
  <c r="J138" i="7"/>
  <c r="I138" i="7"/>
  <c r="O139" i="7" s="1"/>
  <c r="H138" i="7"/>
  <c r="G138" i="7"/>
  <c r="F138" i="7"/>
  <c r="C137" i="7"/>
  <c r="V136" i="7"/>
  <c r="T136" i="7"/>
  <c r="R136" i="7"/>
  <c r="U136" i="7"/>
  <c r="S136" i="7"/>
  <c r="Q136" i="7"/>
  <c r="E136" i="7"/>
  <c r="D136" i="7"/>
  <c r="B136" i="7"/>
  <c r="Z134" i="7"/>
  <c r="Y134" i="7"/>
  <c r="X134" i="7"/>
  <c r="K133" i="7"/>
  <c r="P134" i="7" s="1"/>
  <c r="J133" i="7"/>
  <c r="I133" i="7"/>
  <c r="AA134" i="7" s="1"/>
  <c r="H133" i="7"/>
  <c r="G133" i="7"/>
  <c r="F133" i="7"/>
  <c r="C132" i="7"/>
  <c r="V131" i="7"/>
  <c r="T131" i="7"/>
  <c r="R131" i="7"/>
  <c r="U131" i="7"/>
  <c r="S131" i="7"/>
  <c r="Q131" i="7"/>
  <c r="E131" i="7"/>
  <c r="D131" i="7"/>
  <c r="B131" i="7"/>
  <c r="B130" i="7"/>
  <c r="Z128" i="7"/>
  <c r="Y128" i="7"/>
  <c r="X128" i="7"/>
  <c r="K127" i="7"/>
  <c r="J128" i="7" s="1"/>
  <c r="J127" i="7"/>
  <c r="I127" i="7"/>
  <c r="H128" i="7" s="1"/>
  <c r="H127" i="7"/>
  <c r="G127" i="7"/>
  <c r="F127" i="7"/>
  <c r="C126" i="7"/>
  <c r="V125" i="7"/>
  <c r="T125" i="7"/>
  <c r="R125" i="7"/>
  <c r="U125" i="7"/>
  <c r="S125" i="7"/>
  <c r="Q125" i="7"/>
  <c r="E125" i="7"/>
  <c r="D125" i="7"/>
  <c r="B125" i="7"/>
  <c r="Z123" i="7"/>
  <c r="Y123" i="7"/>
  <c r="X123" i="7"/>
  <c r="K122" i="7"/>
  <c r="P123" i="7" s="1"/>
  <c r="J122" i="7"/>
  <c r="I122" i="7"/>
  <c r="O123" i="7" s="1"/>
  <c r="H122" i="7"/>
  <c r="G122" i="7"/>
  <c r="F122" i="7"/>
  <c r="C121" i="7"/>
  <c r="V120" i="7"/>
  <c r="T120" i="7"/>
  <c r="R120" i="7"/>
  <c r="U120" i="7"/>
  <c r="S120" i="7"/>
  <c r="Q120" i="7"/>
  <c r="E120" i="7"/>
  <c r="D120" i="7"/>
  <c r="B120" i="7"/>
  <c r="Z118" i="7"/>
  <c r="Y118" i="7"/>
  <c r="X118" i="7"/>
  <c r="K117" i="7"/>
  <c r="P118" i="7" s="1"/>
  <c r="J117" i="7"/>
  <c r="I117" i="7"/>
  <c r="AA118" i="7" s="1"/>
  <c r="H117" i="7"/>
  <c r="G117" i="7"/>
  <c r="F117" i="7"/>
  <c r="C116" i="7"/>
  <c r="V115" i="7"/>
  <c r="T115" i="7"/>
  <c r="R115" i="7"/>
  <c r="U115" i="7"/>
  <c r="S115" i="7"/>
  <c r="Q115" i="7"/>
  <c r="E115" i="7"/>
  <c r="D115" i="7"/>
  <c r="B115" i="7"/>
  <c r="Z113" i="7"/>
  <c r="Y113" i="7"/>
  <c r="X113" i="7"/>
  <c r="K112" i="7"/>
  <c r="P113" i="7" s="1"/>
  <c r="J112" i="7"/>
  <c r="I112" i="7"/>
  <c r="O113" i="7" s="1"/>
  <c r="H112" i="7"/>
  <c r="G112" i="7"/>
  <c r="F112" i="7"/>
  <c r="C111" i="7"/>
  <c r="V110" i="7"/>
  <c r="T110" i="7"/>
  <c r="R110" i="7"/>
  <c r="U110" i="7"/>
  <c r="S110" i="7"/>
  <c r="Q110" i="7"/>
  <c r="E110" i="7"/>
  <c r="D110" i="7"/>
  <c r="B110" i="7"/>
  <c r="B109" i="7"/>
  <c r="Z107" i="7"/>
  <c r="Y107" i="7"/>
  <c r="X107" i="7"/>
  <c r="K106" i="7"/>
  <c r="P107" i="7" s="1"/>
  <c r="J106" i="7"/>
  <c r="I106" i="7"/>
  <c r="AA107" i="7" s="1"/>
  <c r="H106" i="7"/>
  <c r="G106" i="7"/>
  <c r="F106" i="7"/>
  <c r="C105" i="7"/>
  <c r="V104" i="7"/>
  <c r="T104" i="7"/>
  <c r="R104" i="7"/>
  <c r="U104" i="7"/>
  <c r="S104" i="7"/>
  <c r="Q104" i="7"/>
  <c r="E104" i="7"/>
  <c r="D104" i="7"/>
  <c r="B104" i="7"/>
  <c r="Z102" i="7"/>
  <c r="Y102" i="7"/>
  <c r="X102" i="7"/>
  <c r="K101" i="7"/>
  <c r="P102" i="7" s="1"/>
  <c r="J101" i="7"/>
  <c r="I101" i="7"/>
  <c r="AA102" i="7" s="1"/>
  <c r="H101" i="7"/>
  <c r="G101" i="7"/>
  <c r="F101" i="7"/>
  <c r="V100" i="7"/>
  <c r="T100" i="7"/>
  <c r="R100" i="7"/>
  <c r="U100" i="7"/>
  <c r="S100" i="7"/>
  <c r="Q100" i="7"/>
  <c r="E100" i="7"/>
  <c r="D100" i="7"/>
  <c r="B100" i="7"/>
  <c r="B99" i="7"/>
  <c r="A97" i="7"/>
  <c r="H95" i="7"/>
  <c r="J95" i="7"/>
  <c r="H94" i="7"/>
  <c r="J94" i="7"/>
  <c r="A93" i="7"/>
  <c r="Z91" i="7"/>
  <c r="Y91" i="7"/>
  <c r="X91" i="7"/>
  <c r="K90" i="7"/>
  <c r="P91" i="7" s="1"/>
  <c r="J90" i="7"/>
  <c r="I90" i="7"/>
  <c r="H91" i="7" s="1"/>
  <c r="H90" i="7"/>
  <c r="G90" i="7"/>
  <c r="F90" i="7"/>
  <c r="V89" i="7"/>
  <c r="T89" i="7"/>
  <c r="R89" i="7"/>
  <c r="U89" i="7"/>
  <c r="S89" i="7"/>
  <c r="Q89" i="7"/>
  <c r="E89" i="7"/>
  <c r="D89" i="7"/>
  <c r="B89" i="7"/>
  <c r="Z87" i="7"/>
  <c r="Y87" i="7"/>
  <c r="X87" i="7"/>
  <c r="K86" i="7"/>
  <c r="P87" i="7" s="1"/>
  <c r="J86" i="7"/>
  <c r="I86" i="7"/>
  <c r="AA87" i="7" s="1"/>
  <c r="H86" i="7"/>
  <c r="G86" i="7"/>
  <c r="F86" i="7"/>
  <c r="C85" i="7"/>
  <c r="V84" i="7"/>
  <c r="T84" i="7"/>
  <c r="R84" i="7"/>
  <c r="U84" i="7"/>
  <c r="S84" i="7"/>
  <c r="Q84" i="7"/>
  <c r="E84" i="7"/>
  <c r="D84" i="7"/>
  <c r="B84" i="7"/>
  <c r="B83" i="7"/>
  <c r="Z81" i="7"/>
  <c r="Y81" i="7"/>
  <c r="X81" i="7"/>
  <c r="K80" i="7"/>
  <c r="P81" i="7" s="1"/>
  <c r="J80" i="7"/>
  <c r="I80" i="7"/>
  <c r="AA81" i="7" s="1"/>
  <c r="H80" i="7"/>
  <c r="G80" i="7"/>
  <c r="F80" i="7"/>
  <c r="V79" i="7"/>
  <c r="T79" i="7"/>
  <c r="R79" i="7"/>
  <c r="U79" i="7"/>
  <c r="S79" i="7"/>
  <c r="Q79" i="7"/>
  <c r="E79" i="7"/>
  <c r="D79" i="7"/>
  <c r="B79" i="7"/>
  <c r="Z77" i="7"/>
  <c r="Y77" i="7"/>
  <c r="X77" i="7"/>
  <c r="K76" i="7"/>
  <c r="P77" i="7" s="1"/>
  <c r="J76" i="7"/>
  <c r="I76" i="7"/>
  <c r="AA77" i="7" s="1"/>
  <c r="H76" i="7"/>
  <c r="G76" i="7"/>
  <c r="F76" i="7"/>
  <c r="C75" i="7"/>
  <c r="V74" i="7"/>
  <c r="T74" i="7"/>
  <c r="R74" i="7"/>
  <c r="U74" i="7"/>
  <c r="S74" i="7"/>
  <c r="Q74" i="7"/>
  <c r="E74" i="7"/>
  <c r="D74" i="7"/>
  <c r="B74" i="7"/>
  <c r="B73" i="7"/>
  <c r="Z71" i="7"/>
  <c r="Y71" i="7"/>
  <c r="X71" i="7"/>
  <c r="K70" i="7"/>
  <c r="P71" i="7" s="1"/>
  <c r="J70" i="7"/>
  <c r="I70" i="7"/>
  <c r="AA71" i="7" s="1"/>
  <c r="H70" i="7"/>
  <c r="G70" i="7"/>
  <c r="F70" i="7"/>
  <c r="V69" i="7"/>
  <c r="T69" i="7"/>
  <c r="R69" i="7"/>
  <c r="U69" i="7"/>
  <c r="S69" i="7"/>
  <c r="Q69" i="7"/>
  <c r="E69" i="7"/>
  <c r="D69" i="7"/>
  <c r="B69" i="7"/>
  <c r="Z67" i="7"/>
  <c r="Y67" i="7"/>
  <c r="X67" i="7"/>
  <c r="K66" i="7"/>
  <c r="P67" i="7" s="1"/>
  <c r="J66" i="7"/>
  <c r="I66" i="7"/>
  <c r="O67" i="7" s="1"/>
  <c r="H66" i="7"/>
  <c r="G66" i="7"/>
  <c r="F66" i="7"/>
  <c r="C65" i="7"/>
  <c r="V64" i="7"/>
  <c r="T64" i="7"/>
  <c r="R64" i="7"/>
  <c r="U64" i="7"/>
  <c r="S64" i="7"/>
  <c r="Q64" i="7"/>
  <c r="E64" i="7"/>
  <c r="D64" i="7"/>
  <c r="B64" i="7"/>
  <c r="B63" i="7"/>
  <c r="Z61" i="7"/>
  <c r="Y61" i="7"/>
  <c r="X61" i="7"/>
  <c r="K60" i="7"/>
  <c r="P61" i="7" s="1"/>
  <c r="J60" i="7"/>
  <c r="I60" i="7"/>
  <c r="O61" i="7" s="1"/>
  <c r="H60" i="7"/>
  <c r="G60" i="7"/>
  <c r="F60" i="7"/>
  <c r="V59" i="7"/>
  <c r="T59" i="7"/>
  <c r="R59" i="7"/>
  <c r="U59" i="7"/>
  <c r="S59" i="7"/>
  <c r="Q59" i="7"/>
  <c r="E59" i="7"/>
  <c r="D59" i="7"/>
  <c r="B59" i="7"/>
  <c r="Z57" i="7"/>
  <c r="Y57" i="7"/>
  <c r="X57" i="7"/>
  <c r="K56" i="7"/>
  <c r="J57" i="7" s="1"/>
  <c r="J56" i="7"/>
  <c r="I56" i="7"/>
  <c r="AA57" i="7" s="1"/>
  <c r="H56" i="7"/>
  <c r="G56" i="7"/>
  <c r="F56" i="7"/>
  <c r="C55" i="7"/>
  <c r="V54" i="7"/>
  <c r="T54" i="7"/>
  <c r="R54" i="7"/>
  <c r="U54" i="7"/>
  <c r="S54" i="7"/>
  <c r="Q54" i="7"/>
  <c r="E54" i="7"/>
  <c r="D54" i="7"/>
  <c r="B54" i="7"/>
  <c r="B53" i="7"/>
  <c r="Z51" i="7"/>
  <c r="Y51" i="7"/>
  <c r="X51" i="7"/>
  <c r="K50" i="7"/>
  <c r="P51" i="7" s="1"/>
  <c r="J50" i="7"/>
  <c r="I50" i="7"/>
  <c r="H51" i="7" s="1"/>
  <c r="H50" i="7"/>
  <c r="G50" i="7"/>
  <c r="F50" i="7"/>
  <c r="V49" i="7"/>
  <c r="T49" i="7"/>
  <c r="R49" i="7"/>
  <c r="U49" i="7"/>
  <c r="S49" i="7"/>
  <c r="Q49" i="7"/>
  <c r="E49" i="7"/>
  <c r="D49" i="7"/>
  <c r="B49" i="7"/>
  <c r="Z47" i="7"/>
  <c r="Y47" i="7"/>
  <c r="X47" i="7"/>
  <c r="K46" i="7"/>
  <c r="P47" i="7" s="1"/>
  <c r="J46" i="7"/>
  <c r="I46" i="7"/>
  <c r="AA47" i="7" s="1"/>
  <c r="H46" i="7"/>
  <c r="G46" i="7"/>
  <c r="F46" i="7"/>
  <c r="C45" i="7"/>
  <c r="V44" i="7"/>
  <c r="T44" i="7"/>
  <c r="R44" i="7"/>
  <c r="U44" i="7"/>
  <c r="S44" i="7"/>
  <c r="Q44" i="7"/>
  <c r="E44" i="7"/>
  <c r="D44" i="7"/>
  <c r="B44" i="7"/>
  <c r="B43" i="7"/>
  <c r="Z41" i="7"/>
  <c r="Y41" i="7"/>
  <c r="X41" i="7"/>
  <c r="K40" i="7"/>
  <c r="P41" i="7" s="1"/>
  <c r="J40" i="7"/>
  <c r="I40" i="7"/>
  <c r="AA41" i="7" s="1"/>
  <c r="H40" i="7"/>
  <c r="G40" i="7"/>
  <c r="F40" i="7"/>
  <c r="V39" i="7"/>
  <c r="T39" i="7"/>
  <c r="R39" i="7"/>
  <c r="U39" i="7"/>
  <c r="S39" i="7"/>
  <c r="Q39" i="7"/>
  <c r="E39" i="7"/>
  <c r="D39" i="7"/>
  <c r="B39" i="7"/>
  <c r="Z37" i="7"/>
  <c r="Y37" i="7"/>
  <c r="X37" i="7"/>
  <c r="K36" i="7"/>
  <c r="P37" i="7" s="1"/>
  <c r="J36" i="7"/>
  <c r="I36" i="7"/>
  <c r="H37" i="7" s="1"/>
  <c r="H36" i="7"/>
  <c r="G36" i="7"/>
  <c r="F36" i="7"/>
  <c r="C35" i="7"/>
  <c r="V34" i="7"/>
  <c r="T34" i="7"/>
  <c r="R34" i="7"/>
  <c r="U34" i="7"/>
  <c r="S34" i="7"/>
  <c r="Q34" i="7"/>
  <c r="E34" i="7"/>
  <c r="D34" i="7"/>
  <c r="B34" i="7"/>
  <c r="B33" i="7"/>
  <c r="A31" i="7"/>
  <c r="A29" i="7"/>
  <c r="A11" i="7"/>
  <c r="A6" i="7"/>
  <c r="A1" i="7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K29" i="1"/>
  <c r="W29" i="1"/>
  <c r="AC29" i="1"/>
  <c r="AE29" i="1"/>
  <c r="AF29" i="1"/>
  <c r="AG29" i="1"/>
  <c r="AH29" i="1"/>
  <c r="CV29" i="1" s="1"/>
  <c r="U29" i="1" s="1"/>
  <c r="AI29" i="1"/>
  <c r="CW29" i="1" s="1"/>
  <c r="V29" i="1" s="1"/>
  <c r="AJ29" i="1"/>
  <c r="CU29" i="1"/>
  <c r="CX29" i="1"/>
  <c r="FR29" i="1"/>
  <c r="GL29" i="1"/>
  <c r="GN29" i="1"/>
  <c r="GO29" i="1"/>
  <c r="GV29" i="1"/>
  <c r="HC29" i="1"/>
  <c r="GX29" i="1" s="1"/>
  <c r="AC30" i="1"/>
  <c r="AE30" i="1"/>
  <c r="AF30" i="1"/>
  <c r="AG30" i="1"/>
  <c r="AH30" i="1"/>
  <c r="AI30" i="1"/>
  <c r="AJ30" i="1"/>
  <c r="CU30" i="1"/>
  <c r="CV30" i="1"/>
  <c r="CW30" i="1"/>
  <c r="CX30" i="1"/>
  <c r="FR30" i="1"/>
  <c r="GL30" i="1"/>
  <c r="GN30" i="1"/>
  <c r="GO30" i="1"/>
  <c r="CC53" i="1" s="1"/>
  <c r="GV30" i="1"/>
  <c r="HC30" i="1" s="1"/>
  <c r="I32" i="1"/>
  <c r="K32" i="1"/>
  <c r="S32" i="1"/>
  <c r="CZ32" i="1" s="1"/>
  <c r="Y32" i="1" s="1"/>
  <c r="W32" i="1"/>
  <c r="AC32" i="1"/>
  <c r="AD32" i="1"/>
  <c r="AE32" i="1"/>
  <c r="AF32" i="1"/>
  <c r="AG32" i="1"/>
  <c r="AH32" i="1"/>
  <c r="AI32" i="1"/>
  <c r="AJ32" i="1"/>
  <c r="CR32" i="1"/>
  <c r="CS32" i="1"/>
  <c r="CT32" i="1"/>
  <c r="CU32" i="1"/>
  <c r="T32" i="1" s="1"/>
  <c r="CV32" i="1"/>
  <c r="U32" i="1" s="1"/>
  <c r="CW32" i="1"/>
  <c r="V32" i="1" s="1"/>
  <c r="CX32" i="1"/>
  <c r="FR32" i="1"/>
  <c r="GL32" i="1"/>
  <c r="GN32" i="1"/>
  <c r="GO32" i="1"/>
  <c r="GV32" i="1"/>
  <c r="HC32" i="1"/>
  <c r="GX32" i="1" s="1"/>
  <c r="I33" i="1"/>
  <c r="R33" i="1" s="1"/>
  <c r="GK33" i="1" s="1"/>
  <c r="K33" i="1"/>
  <c r="P33" i="1"/>
  <c r="Q33" i="1"/>
  <c r="T33" i="1"/>
  <c r="U33" i="1"/>
  <c r="AB33" i="1"/>
  <c r="AC33" i="1"/>
  <c r="AD33" i="1"/>
  <c r="AE33" i="1"/>
  <c r="AF33" i="1"/>
  <c r="AG33" i="1"/>
  <c r="AH33" i="1"/>
  <c r="AI33" i="1"/>
  <c r="CW33" i="1" s="1"/>
  <c r="V33" i="1" s="1"/>
  <c r="AJ33" i="1"/>
  <c r="CX33" i="1" s="1"/>
  <c r="W33" i="1" s="1"/>
  <c r="CQ33" i="1"/>
  <c r="CR33" i="1"/>
  <c r="CS33" i="1"/>
  <c r="CT33" i="1"/>
  <c r="CU33" i="1"/>
  <c r="CV33" i="1"/>
  <c r="FR33" i="1"/>
  <c r="GL33" i="1"/>
  <c r="GN33" i="1"/>
  <c r="GO33" i="1"/>
  <c r="GV33" i="1"/>
  <c r="GX33" i="1"/>
  <c r="HC33" i="1"/>
  <c r="I35" i="1"/>
  <c r="K35" i="1"/>
  <c r="Q35" i="1"/>
  <c r="U35" i="1"/>
  <c r="V35" i="1"/>
  <c r="W35" i="1"/>
  <c r="AC35" i="1"/>
  <c r="AE35" i="1"/>
  <c r="AD35" i="1" s="1"/>
  <c r="AF35" i="1"/>
  <c r="AG35" i="1"/>
  <c r="AH35" i="1"/>
  <c r="AI35" i="1"/>
  <c r="AJ35" i="1"/>
  <c r="CQ35" i="1"/>
  <c r="CR35" i="1"/>
  <c r="CS35" i="1"/>
  <c r="CU35" i="1"/>
  <c r="T35" i="1" s="1"/>
  <c r="CV35" i="1"/>
  <c r="CW35" i="1"/>
  <c r="CX35" i="1"/>
  <c r="FR35" i="1"/>
  <c r="GL35" i="1"/>
  <c r="GN35" i="1"/>
  <c r="GO35" i="1"/>
  <c r="GV35" i="1"/>
  <c r="HC35" i="1" s="1"/>
  <c r="GX35" i="1"/>
  <c r="K36" i="1"/>
  <c r="AC36" i="1"/>
  <c r="AE36" i="1"/>
  <c r="AF36" i="1"/>
  <c r="AG36" i="1"/>
  <c r="CU36" i="1" s="1"/>
  <c r="AH36" i="1"/>
  <c r="CV36" i="1" s="1"/>
  <c r="AI36" i="1"/>
  <c r="CW36" i="1" s="1"/>
  <c r="AJ36" i="1"/>
  <c r="CX36" i="1" s="1"/>
  <c r="CS36" i="1"/>
  <c r="CT36" i="1"/>
  <c r="FR36" i="1"/>
  <c r="GL36" i="1"/>
  <c r="GN36" i="1"/>
  <c r="GO36" i="1"/>
  <c r="GV36" i="1"/>
  <c r="HC36" i="1"/>
  <c r="I38" i="1"/>
  <c r="K38" i="1"/>
  <c r="P38" i="1"/>
  <c r="Q38" i="1"/>
  <c r="AB38" i="1"/>
  <c r="AC38" i="1"/>
  <c r="CQ38" i="1" s="1"/>
  <c r="AD38" i="1"/>
  <c r="AE38" i="1"/>
  <c r="R38" i="1" s="1"/>
  <c r="AF38" i="1"/>
  <c r="S38" i="1" s="1"/>
  <c r="CP38" i="1" s="1"/>
  <c r="O38" i="1" s="1"/>
  <c r="AG38" i="1"/>
  <c r="CU38" i="1" s="1"/>
  <c r="T38" i="1" s="1"/>
  <c r="AH38" i="1"/>
  <c r="CV38" i="1" s="1"/>
  <c r="U38" i="1" s="1"/>
  <c r="AI38" i="1"/>
  <c r="AJ38" i="1"/>
  <c r="CX38" i="1" s="1"/>
  <c r="W38" i="1" s="1"/>
  <c r="CR38" i="1"/>
  <c r="CW38" i="1"/>
  <c r="V38" i="1" s="1"/>
  <c r="FR38" i="1"/>
  <c r="GK38" i="1"/>
  <c r="GL38" i="1"/>
  <c r="BZ53" i="1" s="1"/>
  <c r="GN38" i="1"/>
  <c r="GO38" i="1"/>
  <c r="GV38" i="1"/>
  <c r="HC38" i="1"/>
  <c r="GX38" i="1" s="1"/>
  <c r="I39" i="1"/>
  <c r="K39" i="1"/>
  <c r="AC39" i="1"/>
  <c r="AE39" i="1"/>
  <c r="AF39" i="1"/>
  <c r="AG39" i="1"/>
  <c r="CU39" i="1" s="1"/>
  <c r="AH39" i="1"/>
  <c r="CV39" i="1" s="1"/>
  <c r="AI39" i="1"/>
  <c r="AJ39" i="1"/>
  <c r="CX39" i="1" s="1"/>
  <c r="W39" i="1" s="1"/>
  <c r="CT39" i="1"/>
  <c r="CW39" i="1"/>
  <c r="V39" i="1" s="1"/>
  <c r="FR39" i="1"/>
  <c r="GL39" i="1"/>
  <c r="GN39" i="1"/>
  <c r="GO39" i="1"/>
  <c r="GV39" i="1"/>
  <c r="HC39" i="1" s="1"/>
  <c r="GX39" i="1"/>
  <c r="I41" i="1"/>
  <c r="K41" i="1"/>
  <c r="AC41" i="1"/>
  <c r="P41" i="1" s="1"/>
  <c r="AE41" i="1"/>
  <c r="AD41" i="1" s="1"/>
  <c r="AB41" i="1" s="1"/>
  <c r="AF41" i="1"/>
  <c r="S41" i="1" s="1"/>
  <c r="AG41" i="1"/>
  <c r="AH41" i="1"/>
  <c r="AI41" i="1"/>
  <c r="AJ41" i="1"/>
  <c r="CT41" i="1"/>
  <c r="CU41" i="1"/>
  <c r="T41" i="1" s="1"/>
  <c r="CV41" i="1"/>
  <c r="U41" i="1" s="1"/>
  <c r="CW41" i="1"/>
  <c r="V41" i="1" s="1"/>
  <c r="CX41" i="1"/>
  <c r="W41" i="1" s="1"/>
  <c r="FR41" i="1"/>
  <c r="GL41" i="1"/>
  <c r="GN41" i="1"/>
  <c r="GO41" i="1"/>
  <c r="GV41" i="1"/>
  <c r="HC41" i="1" s="1"/>
  <c r="GX41" i="1" s="1"/>
  <c r="I42" i="1"/>
  <c r="K42" i="1"/>
  <c r="P42" i="1"/>
  <c r="Q42" i="1"/>
  <c r="R42" i="1"/>
  <c r="S42" i="1"/>
  <c r="CY42" i="1" s="1"/>
  <c r="X42" i="1" s="1"/>
  <c r="V42" i="1"/>
  <c r="AC42" i="1"/>
  <c r="AB42" i="1" s="1"/>
  <c r="AD42" i="1"/>
  <c r="AE42" i="1"/>
  <c r="AF42" i="1"/>
  <c r="AG42" i="1"/>
  <c r="AH42" i="1"/>
  <c r="AI42" i="1"/>
  <c r="AJ42" i="1"/>
  <c r="CR42" i="1"/>
  <c r="CS42" i="1"/>
  <c r="CT42" i="1"/>
  <c r="CU42" i="1"/>
  <c r="T42" i="1" s="1"/>
  <c r="CV42" i="1"/>
  <c r="U42" i="1" s="1"/>
  <c r="CW42" i="1"/>
  <c r="CX42" i="1"/>
  <c r="W42" i="1" s="1"/>
  <c r="CZ42" i="1"/>
  <c r="Y42" i="1" s="1"/>
  <c r="FR42" i="1"/>
  <c r="GK42" i="1"/>
  <c r="GL42" i="1"/>
  <c r="GN42" i="1"/>
  <c r="GO42" i="1"/>
  <c r="GV42" i="1"/>
  <c r="HC42" i="1"/>
  <c r="GX42" i="1" s="1"/>
  <c r="I44" i="1"/>
  <c r="K44" i="1"/>
  <c r="P44" i="1"/>
  <c r="S44" i="1"/>
  <c r="CY44" i="1" s="1"/>
  <c r="X44" i="1" s="1"/>
  <c r="T44" i="1"/>
  <c r="AC44" i="1"/>
  <c r="AE44" i="1"/>
  <c r="AD44" i="1" s="1"/>
  <c r="AB44" i="1" s="1"/>
  <c r="AF44" i="1"/>
  <c r="AG44" i="1"/>
  <c r="AH44" i="1"/>
  <c r="CV44" i="1" s="1"/>
  <c r="U44" i="1" s="1"/>
  <c r="AI44" i="1"/>
  <c r="AJ44" i="1"/>
  <c r="CQ44" i="1"/>
  <c r="CR44" i="1"/>
  <c r="CS44" i="1"/>
  <c r="CT44" i="1"/>
  <c r="CU44" i="1"/>
  <c r="CW44" i="1"/>
  <c r="V44" i="1" s="1"/>
  <c r="CX44" i="1"/>
  <c r="W44" i="1" s="1"/>
  <c r="FR44" i="1"/>
  <c r="GL44" i="1"/>
  <c r="GN44" i="1"/>
  <c r="GO44" i="1"/>
  <c r="GV44" i="1"/>
  <c r="HC44" i="1"/>
  <c r="GX44" i="1" s="1"/>
  <c r="I45" i="1"/>
  <c r="P45" i="1" s="1"/>
  <c r="AC45" i="1"/>
  <c r="AE45" i="1"/>
  <c r="AD45" i="1" s="1"/>
  <c r="AF45" i="1"/>
  <c r="CT45" i="1" s="1"/>
  <c r="AG45" i="1"/>
  <c r="CU45" i="1" s="1"/>
  <c r="T45" i="1" s="1"/>
  <c r="AH45" i="1"/>
  <c r="CV45" i="1" s="1"/>
  <c r="U45" i="1" s="1"/>
  <c r="AI45" i="1"/>
  <c r="CW45" i="1" s="1"/>
  <c r="V45" i="1" s="1"/>
  <c r="AJ45" i="1"/>
  <c r="CX45" i="1" s="1"/>
  <c r="CQ45" i="1"/>
  <c r="CR45" i="1"/>
  <c r="FR45" i="1"/>
  <c r="GL45" i="1"/>
  <c r="GN45" i="1"/>
  <c r="GO45" i="1"/>
  <c r="GV45" i="1"/>
  <c r="HC45" i="1" s="1"/>
  <c r="I47" i="1"/>
  <c r="K47" i="1"/>
  <c r="S47" i="1"/>
  <c r="AC47" i="1"/>
  <c r="AE47" i="1"/>
  <c r="Q47" i="1" s="1"/>
  <c r="AF47" i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Q47" i="1"/>
  <c r="CR47" i="1"/>
  <c r="CS47" i="1"/>
  <c r="CT47" i="1"/>
  <c r="FR47" i="1"/>
  <c r="GL47" i="1"/>
  <c r="GN47" i="1"/>
  <c r="GO47" i="1"/>
  <c r="GV47" i="1"/>
  <c r="HC47" i="1" s="1"/>
  <c r="GX47" i="1"/>
  <c r="I48" i="1"/>
  <c r="Q48" i="1" s="1"/>
  <c r="K48" i="1"/>
  <c r="AC48" i="1"/>
  <c r="AE48" i="1"/>
  <c r="CR48" i="1" s="1"/>
  <c r="AF48" i="1"/>
  <c r="AG48" i="1"/>
  <c r="CU48" i="1" s="1"/>
  <c r="AH48" i="1"/>
  <c r="AI48" i="1"/>
  <c r="CW48" i="1" s="1"/>
  <c r="AJ48" i="1"/>
  <c r="CX48" i="1" s="1"/>
  <c r="CV48" i="1"/>
  <c r="FR48" i="1"/>
  <c r="BY53" i="1" s="1"/>
  <c r="GL48" i="1"/>
  <c r="GN48" i="1"/>
  <c r="GO48" i="1"/>
  <c r="GV48" i="1"/>
  <c r="HC48" i="1"/>
  <c r="GX48" i="1" s="1"/>
  <c r="I50" i="1"/>
  <c r="K50" i="1"/>
  <c r="W50" i="1"/>
  <c r="AC50" i="1"/>
  <c r="AD50" i="1"/>
  <c r="AE50" i="1"/>
  <c r="CR50" i="1" s="1"/>
  <c r="AF50" i="1"/>
  <c r="AG50" i="1"/>
  <c r="CU50" i="1" s="1"/>
  <c r="T50" i="1" s="1"/>
  <c r="AH50" i="1"/>
  <c r="AI50" i="1"/>
  <c r="CW50" i="1" s="1"/>
  <c r="V50" i="1" s="1"/>
  <c r="AJ50" i="1"/>
  <c r="CV50" i="1"/>
  <c r="U50" i="1" s="1"/>
  <c r="CX50" i="1"/>
  <c r="FR50" i="1"/>
  <c r="GL50" i="1"/>
  <c r="GN50" i="1"/>
  <c r="GO50" i="1"/>
  <c r="GV50" i="1"/>
  <c r="HC50" i="1" s="1"/>
  <c r="GX50" i="1" s="1"/>
  <c r="AC51" i="1"/>
  <c r="AE51" i="1"/>
  <c r="AF51" i="1"/>
  <c r="AG51" i="1"/>
  <c r="AH51" i="1"/>
  <c r="AI51" i="1"/>
  <c r="AJ51" i="1"/>
  <c r="CS51" i="1"/>
  <c r="CT51" i="1"/>
  <c r="CU51" i="1"/>
  <c r="CV51" i="1"/>
  <c r="CW51" i="1"/>
  <c r="CX51" i="1"/>
  <c r="FR51" i="1"/>
  <c r="GL51" i="1"/>
  <c r="GN51" i="1"/>
  <c r="GO51" i="1"/>
  <c r="GV51" i="1"/>
  <c r="HC51" i="1"/>
  <c r="B53" i="1"/>
  <c r="C53" i="1"/>
  <c r="C26" i="1" s="1"/>
  <c r="D53" i="1"/>
  <c r="D26" i="1" s="1"/>
  <c r="F53" i="1"/>
  <c r="F26" i="1" s="1"/>
  <c r="G53" i="1"/>
  <c r="G26" i="1" s="1"/>
  <c r="BC53" i="1"/>
  <c r="BC26" i="1" s="1"/>
  <c r="BD53" i="1"/>
  <c r="BD26" i="1" s="1"/>
  <c r="BX53" i="1"/>
  <c r="CK53" i="1"/>
  <c r="BB53" i="1" s="1"/>
  <c r="CL53" i="1"/>
  <c r="CL26" i="1" s="1"/>
  <c r="CM53" i="1"/>
  <c r="CM26" i="1" s="1"/>
  <c r="F69" i="1"/>
  <c r="D83" i="1"/>
  <c r="D85" i="1"/>
  <c r="E85" i="1"/>
  <c r="Z85" i="1"/>
  <c r="AA85" i="1"/>
  <c r="AM85" i="1"/>
  <c r="AN85" i="1"/>
  <c r="BC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AC88" i="1"/>
  <c r="AE88" i="1"/>
  <c r="AD88" i="1" s="1"/>
  <c r="AB88" i="1" s="1"/>
  <c r="AF88" i="1"/>
  <c r="AG88" i="1"/>
  <c r="CU88" i="1" s="1"/>
  <c r="AH88" i="1"/>
  <c r="CV88" i="1" s="1"/>
  <c r="AI88" i="1"/>
  <c r="CW88" i="1" s="1"/>
  <c r="AJ88" i="1"/>
  <c r="CQ88" i="1"/>
  <c r="CR88" i="1"/>
  <c r="CT88" i="1"/>
  <c r="CX88" i="1"/>
  <c r="FR88" i="1"/>
  <c r="GL88" i="1"/>
  <c r="GN88" i="1"/>
  <c r="GO88" i="1"/>
  <c r="CC100" i="1" s="1"/>
  <c r="CC85" i="1" s="1"/>
  <c r="GV88" i="1"/>
  <c r="HC88" i="1" s="1"/>
  <c r="I89" i="1"/>
  <c r="K88" i="1" s="1"/>
  <c r="K89" i="1"/>
  <c r="P89" i="1"/>
  <c r="Q89" i="1"/>
  <c r="R89" i="1"/>
  <c r="GK89" i="1" s="1"/>
  <c r="S89" i="1"/>
  <c r="T89" i="1"/>
  <c r="AC89" i="1"/>
  <c r="AE89" i="1"/>
  <c r="AD89" i="1" s="1"/>
  <c r="AF89" i="1"/>
  <c r="AG89" i="1"/>
  <c r="AH89" i="1"/>
  <c r="AI89" i="1"/>
  <c r="CW89" i="1" s="1"/>
  <c r="V89" i="1" s="1"/>
  <c r="AJ89" i="1"/>
  <c r="CX89" i="1" s="1"/>
  <c r="W89" i="1" s="1"/>
  <c r="CQ89" i="1"/>
  <c r="CR89" i="1"/>
  <c r="CS89" i="1"/>
  <c r="CT89" i="1"/>
  <c r="CU89" i="1"/>
  <c r="CV89" i="1"/>
  <c r="U89" i="1" s="1"/>
  <c r="FR89" i="1"/>
  <c r="GL89" i="1"/>
  <c r="GN89" i="1"/>
  <c r="GO89" i="1"/>
  <c r="GV89" i="1"/>
  <c r="HC89" i="1" s="1"/>
  <c r="AC91" i="1"/>
  <c r="CQ91" i="1" s="1"/>
  <c r="AE91" i="1"/>
  <c r="AF91" i="1"/>
  <c r="AG91" i="1"/>
  <c r="CU91" i="1" s="1"/>
  <c r="AH91" i="1"/>
  <c r="AI91" i="1"/>
  <c r="CW91" i="1" s="1"/>
  <c r="AJ91" i="1"/>
  <c r="CX91" i="1" s="1"/>
  <c r="CV91" i="1"/>
  <c r="FR91" i="1"/>
  <c r="BY100" i="1" s="1"/>
  <c r="GL91" i="1"/>
  <c r="GN91" i="1"/>
  <c r="GO91" i="1"/>
  <c r="GV91" i="1"/>
  <c r="HC91" i="1"/>
  <c r="I92" i="1"/>
  <c r="K92" i="1"/>
  <c r="AC92" i="1"/>
  <c r="AD92" i="1"/>
  <c r="AE92" i="1"/>
  <c r="AF92" i="1"/>
  <c r="AG92" i="1"/>
  <c r="CU92" i="1" s="1"/>
  <c r="T92" i="1" s="1"/>
  <c r="AH92" i="1"/>
  <c r="CV92" i="1" s="1"/>
  <c r="U92" i="1" s="1"/>
  <c r="AI92" i="1"/>
  <c r="CW92" i="1" s="1"/>
  <c r="V92" i="1" s="1"/>
  <c r="AJ92" i="1"/>
  <c r="CX92" i="1" s="1"/>
  <c r="W92" i="1" s="1"/>
  <c r="CR92" i="1"/>
  <c r="CS92" i="1"/>
  <c r="FR92" i="1"/>
  <c r="GL92" i="1"/>
  <c r="GN92" i="1"/>
  <c r="GO92" i="1"/>
  <c r="GV92" i="1"/>
  <c r="HC92" i="1"/>
  <c r="GX92" i="1" s="1"/>
  <c r="I93" i="1"/>
  <c r="K93" i="1"/>
  <c r="R93" i="1"/>
  <c r="S93" i="1"/>
  <c r="CZ93" i="1" s="1"/>
  <c r="Y93" i="1" s="1"/>
  <c r="U93" i="1"/>
  <c r="W93" i="1"/>
  <c r="AC93" i="1"/>
  <c r="AE93" i="1"/>
  <c r="AD93" i="1" s="1"/>
  <c r="AF93" i="1"/>
  <c r="AG93" i="1"/>
  <c r="AH93" i="1"/>
  <c r="AI93" i="1"/>
  <c r="AJ93" i="1"/>
  <c r="CT93" i="1"/>
  <c r="CU93" i="1"/>
  <c r="T93" i="1" s="1"/>
  <c r="CV93" i="1"/>
  <c r="CW93" i="1"/>
  <c r="V93" i="1" s="1"/>
  <c r="CX93" i="1"/>
  <c r="FR93" i="1"/>
  <c r="GK93" i="1"/>
  <c r="GL93" i="1"/>
  <c r="GN93" i="1"/>
  <c r="GO93" i="1"/>
  <c r="GV93" i="1"/>
  <c r="HC93" i="1" s="1"/>
  <c r="GX93" i="1" s="1"/>
  <c r="I94" i="1"/>
  <c r="S94" i="1" s="1"/>
  <c r="K94" i="1"/>
  <c r="T94" i="1"/>
  <c r="U94" i="1"/>
  <c r="V94" i="1"/>
  <c r="X94" i="1"/>
  <c r="Y94" i="1"/>
  <c r="AC94" i="1"/>
  <c r="AE94" i="1"/>
  <c r="AF94" i="1"/>
  <c r="AG94" i="1"/>
  <c r="AH94" i="1"/>
  <c r="AI94" i="1"/>
  <c r="AJ94" i="1"/>
  <c r="CX94" i="1" s="1"/>
  <c r="W94" i="1" s="1"/>
  <c r="CT94" i="1"/>
  <c r="CU94" i="1"/>
  <c r="CV94" i="1"/>
  <c r="CW94" i="1"/>
  <c r="CY94" i="1"/>
  <c r="CZ94" i="1"/>
  <c r="FR94" i="1"/>
  <c r="GL94" i="1"/>
  <c r="GN94" i="1"/>
  <c r="GO94" i="1"/>
  <c r="GV94" i="1"/>
  <c r="HC94" i="1"/>
  <c r="GX94" i="1" s="1"/>
  <c r="I96" i="1"/>
  <c r="K96" i="1"/>
  <c r="V96" i="1"/>
  <c r="AB96" i="1"/>
  <c r="AC96" i="1"/>
  <c r="AD96" i="1"/>
  <c r="AE96" i="1"/>
  <c r="AF96" i="1"/>
  <c r="AG96" i="1"/>
  <c r="CU96" i="1" s="1"/>
  <c r="AH96" i="1"/>
  <c r="CV96" i="1" s="1"/>
  <c r="AI96" i="1"/>
  <c r="CW96" i="1" s="1"/>
  <c r="AJ96" i="1"/>
  <c r="CX96" i="1" s="1"/>
  <c r="W96" i="1" s="1"/>
  <c r="CQ96" i="1"/>
  <c r="CR96" i="1"/>
  <c r="CS96" i="1"/>
  <c r="CT96" i="1"/>
  <c r="FR96" i="1"/>
  <c r="GL96" i="1"/>
  <c r="GN96" i="1"/>
  <c r="GO96" i="1"/>
  <c r="GV96" i="1"/>
  <c r="HC96" i="1"/>
  <c r="GX96" i="1" s="1"/>
  <c r="I97" i="1"/>
  <c r="K97" i="1"/>
  <c r="P97" i="1"/>
  <c r="V97" i="1"/>
  <c r="AC97" i="1"/>
  <c r="AD97" i="1"/>
  <c r="AE97" i="1"/>
  <c r="AF97" i="1"/>
  <c r="S97" i="1" s="1"/>
  <c r="AG97" i="1"/>
  <c r="CU97" i="1" s="1"/>
  <c r="T97" i="1" s="1"/>
  <c r="AH97" i="1"/>
  <c r="AI97" i="1"/>
  <c r="AJ97" i="1"/>
  <c r="CX97" i="1" s="1"/>
  <c r="W97" i="1" s="1"/>
  <c r="CQ97" i="1"/>
  <c r="CS97" i="1"/>
  <c r="CV97" i="1"/>
  <c r="U97" i="1" s="1"/>
  <c r="CW97" i="1"/>
  <c r="FR97" i="1"/>
  <c r="GL97" i="1"/>
  <c r="GN97" i="1"/>
  <c r="GO97" i="1"/>
  <c r="GV97" i="1"/>
  <c r="GX97" i="1"/>
  <c r="HC97" i="1"/>
  <c r="I98" i="1"/>
  <c r="K98" i="1"/>
  <c r="P98" i="1"/>
  <c r="CP98" i="1" s="1"/>
  <c r="O98" i="1" s="1"/>
  <c r="Q98" i="1"/>
  <c r="R98" i="1"/>
  <c r="GK98" i="1" s="1"/>
  <c r="S98" i="1"/>
  <c r="CY98" i="1" s="1"/>
  <c r="X98" i="1" s="1"/>
  <c r="T98" i="1"/>
  <c r="AC98" i="1"/>
  <c r="AE98" i="1"/>
  <c r="AD98" i="1" s="1"/>
  <c r="AF98" i="1"/>
  <c r="AG98" i="1"/>
  <c r="AH98" i="1"/>
  <c r="CV98" i="1" s="1"/>
  <c r="U98" i="1" s="1"/>
  <c r="AI98" i="1"/>
  <c r="CW98" i="1" s="1"/>
  <c r="V98" i="1" s="1"/>
  <c r="AJ98" i="1"/>
  <c r="CQ98" i="1"/>
  <c r="CR98" i="1"/>
  <c r="CS98" i="1"/>
  <c r="CT98" i="1"/>
  <c r="CU98" i="1"/>
  <c r="CX98" i="1"/>
  <c r="W98" i="1" s="1"/>
  <c r="FR98" i="1"/>
  <c r="GL98" i="1"/>
  <c r="GN98" i="1"/>
  <c r="GO98" i="1"/>
  <c r="GV98" i="1"/>
  <c r="HC98" i="1"/>
  <c r="GX98" i="1" s="1"/>
  <c r="B100" i="1"/>
  <c r="B85" i="1" s="1"/>
  <c r="C100" i="1"/>
  <c r="C85" i="1" s="1"/>
  <c r="D100" i="1"/>
  <c r="F100" i="1"/>
  <c r="F85" i="1" s="1"/>
  <c r="G100" i="1"/>
  <c r="G85" i="1" s="1"/>
  <c r="AT100" i="1"/>
  <c r="F118" i="1" s="1"/>
  <c r="BC100" i="1"/>
  <c r="BC130" i="1" s="1"/>
  <c r="BD100" i="1"/>
  <c r="F125" i="1" s="1"/>
  <c r="BX100" i="1"/>
  <c r="BX85" i="1" s="1"/>
  <c r="CK100" i="1"/>
  <c r="CK85" i="1" s="1"/>
  <c r="CL100" i="1"/>
  <c r="CL85" i="1" s="1"/>
  <c r="CM100" i="1"/>
  <c r="B130" i="1"/>
  <c r="B22" i="1" s="1"/>
  <c r="C130" i="1"/>
  <c r="C22" i="1" s="1"/>
  <c r="D130" i="1"/>
  <c r="D22" i="1" s="1"/>
  <c r="F130" i="1"/>
  <c r="F22" i="1" s="1"/>
  <c r="G130" i="1"/>
  <c r="G22" i="1" s="1"/>
  <c r="B160" i="1"/>
  <c r="B18" i="1" s="1"/>
  <c r="C160" i="1"/>
  <c r="C18" i="1" s="1"/>
  <c r="D160" i="1"/>
  <c r="D18" i="1" s="1"/>
  <c r="F160" i="1"/>
  <c r="F18" i="1" s="1"/>
  <c r="G160" i="1"/>
  <c r="G18" i="1" s="1"/>
  <c r="BC160" i="1"/>
  <c r="BC18" i="1" s="1"/>
  <c r="F12" i="6"/>
  <c r="G12" i="6"/>
  <c r="CY12" i="6"/>
  <c r="AA123" i="7" l="1"/>
  <c r="AA128" i="7"/>
  <c r="O128" i="7"/>
  <c r="H144" i="7"/>
  <c r="O144" i="7"/>
  <c r="AA139" i="7"/>
  <c r="H47" i="7"/>
  <c r="P57" i="7"/>
  <c r="AA37" i="7"/>
  <c r="I17" i="7"/>
  <c r="O71" i="7"/>
  <c r="O37" i="7"/>
  <c r="I15" i="7"/>
  <c r="I16" i="7"/>
  <c r="J14" i="7"/>
  <c r="O77" i="7"/>
  <c r="AA61" i="7"/>
  <c r="AA91" i="7"/>
  <c r="AA67" i="7"/>
  <c r="O51" i="7"/>
  <c r="H77" i="7"/>
  <c r="H107" i="7"/>
  <c r="H61" i="7"/>
  <c r="O107" i="7"/>
  <c r="H118" i="7"/>
  <c r="P144" i="7"/>
  <c r="O47" i="7"/>
  <c r="AA51" i="7"/>
  <c r="O118" i="7"/>
  <c r="H123" i="7"/>
  <c r="AA113" i="7"/>
  <c r="P128" i="7"/>
  <c r="J93" i="7"/>
  <c r="J51" i="7"/>
  <c r="J77" i="7"/>
  <c r="J37" i="7"/>
  <c r="O81" i="7"/>
  <c r="O102" i="7"/>
  <c r="H67" i="7"/>
  <c r="O91" i="7"/>
  <c r="P139" i="7"/>
  <c r="J123" i="7"/>
  <c r="H81" i="7"/>
  <c r="H102" i="7"/>
  <c r="H57" i="7"/>
  <c r="O57" i="7"/>
  <c r="J61" i="7"/>
  <c r="J107" i="7"/>
  <c r="J87" i="7"/>
  <c r="J41" i="7"/>
  <c r="J134" i="7"/>
  <c r="H87" i="7"/>
  <c r="H41" i="7"/>
  <c r="O87" i="7"/>
  <c r="J91" i="7"/>
  <c r="H134" i="7"/>
  <c r="O41" i="7"/>
  <c r="J67" i="7"/>
  <c r="J113" i="7"/>
  <c r="O134" i="7"/>
  <c r="H113" i="7"/>
  <c r="J71" i="7"/>
  <c r="H139" i="7"/>
  <c r="J47" i="7"/>
  <c r="J118" i="7"/>
  <c r="H71" i="7"/>
  <c r="J81" i="7"/>
  <c r="J102" i="7"/>
  <c r="AP100" i="1"/>
  <c r="BY85" i="1"/>
  <c r="U88" i="1"/>
  <c r="R91" i="1"/>
  <c r="GK91" i="1" s="1"/>
  <c r="CI53" i="1"/>
  <c r="BY26" i="1"/>
  <c r="AP53" i="1"/>
  <c r="GM38" i="1"/>
  <c r="GP38" i="1" s="1"/>
  <c r="GM98" i="1"/>
  <c r="GP98" i="1" s="1"/>
  <c r="BZ26" i="1"/>
  <c r="AQ53" i="1"/>
  <c r="CC26" i="1"/>
  <c r="AT53" i="1"/>
  <c r="CY41" i="1"/>
  <c r="X41" i="1" s="1"/>
  <c r="CZ41" i="1"/>
  <c r="Y41" i="1" s="1"/>
  <c r="CQ32" i="1"/>
  <c r="P32" i="1"/>
  <c r="CP42" i="1"/>
  <c r="O42" i="1" s="1"/>
  <c r="GM42" i="1" s="1"/>
  <c r="GP42" i="1" s="1"/>
  <c r="S29" i="1"/>
  <c r="CT29" i="1"/>
  <c r="CR94" i="1"/>
  <c r="CS94" i="1"/>
  <c r="Q94" i="1"/>
  <c r="W91" i="1"/>
  <c r="S51" i="1"/>
  <c r="CR29" i="1"/>
  <c r="R29" i="1"/>
  <c r="CS29" i="1"/>
  <c r="AD29" i="1"/>
  <c r="AB29" i="1" s="1"/>
  <c r="CY97" i="1"/>
  <c r="X97" i="1" s="1"/>
  <c r="CZ97" i="1"/>
  <c r="Y97" i="1" s="1"/>
  <c r="P96" i="1"/>
  <c r="Q96" i="1"/>
  <c r="R96" i="1"/>
  <c r="GK96" i="1" s="1"/>
  <c r="S96" i="1"/>
  <c r="AD94" i="1"/>
  <c r="V91" i="1"/>
  <c r="GX88" i="1"/>
  <c r="CR51" i="1"/>
  <c r="P35" i="1"/>
  <c r="CP35" i="1" s="1"/>
  <c r="O35" i="1" s="1"/>
  <c r="I36" i="1"/>
  <c r="Q36" i="1" s="1"/>
  <c r="R35" i="1"/>
  <c r="GK35" i="1" s="1"/>
  <c r="P29" i="1"/>
  <c r="CR97" i="1"/>
  <c r="R97" i="1"/>
  <c r="GK97" i="1" s="1"/>
  <c r="P94" i="1"/>
  <c r="CP94" i="1" s="1"/>
  <c r="O94" i="1" s="1"/>
  <c r="GM94" i="1" s="1"/>
  <c r="GP94" i="1" s="1"/>
  <c r="CQ94" i="1"/>
  <c r="AB94" i="1"/>
  <c r="AB92" i="1"/>
  <c r="BD85" i="1"/>
  <c r="AD51" i="1"/>
  <c r="T48" i="1"/>
  <c r="CZ44" i="1"/>
  <c r="Y44" i="1" s="1"/>
  <c r="CQ42" i="1"/>
  <c r="P39" i="1"/>
  <c r="CP39" i="1" s="1"/>
  <c r="O39" i="1" s="1"/>
  <c r="T88" i="1"/>
  <c r="S88" i="1"/>
  <c r="CP89" i="1"/>
  <c r="O89" i="1" s="1"/>
  <c r="T91" i="1"/>
  <c r="CQ51" i="1"/>
  <c r="AB51" i="1"/>
  <c r="S48" i="1"/>
  <c r="CT48" i="1"/>
  <c r="W45" i="1"/>
  <c r="CQ48" i="1"/>
  <c r="P48" i="1"/>
  <c r="CP48" i="1" s="1"/>
  <c r="O48" i="1" s="1"/>
  <c r="W36" i="1"/>
  <c r="AO100" i="1"/>
  <c r="Q92" i="1"/>
  <c r="R92" i="1"/>
  <c r="GK92" i="1" s="1"/>
  <c r="I91" i="1"/>
  <c r="K91" i="1"/>
  <c r="AT85" i="1"/>
  <c r="AD47" i="1"/>
  <c r="BB100" i="1"/>
  <c r="U96" i="1"/>
  <c r="F176" i="1"/>
  <c r="T96" i="1"/>
  <c r="W51" i="1"/>
  <c r="R47" i="1"/>
  <c r="GK47" i="1" s="1"/>
  <c r="R36" i="1"/>
  <c r="GK36" i="1" s="1"/>
  <c r="AD36" i="1"/>
  <c r="CR36" i="1"/>
  <c r="CP33" i="1"/>
  <c r="O33" i="1" s="1"/>
  <c r="AB35" i="1"/>
  <c r="CS41" i="1"/>
  <c r="R41" i="1"/>
  <c r="GK41" i="1" s="1"/>
  <c r="Q41" i="1"/>
  <c r="CR41" i="1"/>
  <c r="AB32" i="1"/>
  <c r="S92" i="1"/>
  <c r="CT92" i="1"/>
  <c r="AB97" i="1"/>
  <c r="CB100" i="1"/>
  <c r="BZ100" i="1"/>
  <c r="F78" i="1"/>
  <c r="I51" i="1"/>
  <c r="Q51" i="1" s="1"/>
  <c r="Q50" i="1"/>
  <c r="K51" i="1"/>
  <c r="BD130" i="1"/>
  <c r="R94" i="1"/>
  <c r="GK94" i="1" s="1"/>
  <c r="CB53" i="1"/>
  <c r="F116" i="1"/>
  <c r="V51" i="1"/>
  <c r="S45" i="1"/>
  <c r="CZ89" i="1"/>
  <c r="Y89" i="1" s="1"/>
  <c r="CY89" i="1"/>
  <c r="X89" i="1" s="1"/>
  <c r="CZ98" i="1"/>
  <c r="Y98" i="1" s="1"/>
  <c r="CP41" i="1"/>
  <c r="O41" i="1" s="1"/>
  <c r="GM41" i="1" s="1"/>
  <c r="GP41" i="1" s="1"/>
  <c r="CY93" i="1"/>
  <c r="X93" i="1" s="1"/>
  <c r="S91" i="1"/>
  <c r="CT91" i="1"/>
  <c r="BX26" i="1"/>
  <c r="AO53" i="1"/>
  <c r="CG53" i="1"/>
  <c r="CY38" i="1"/>
  <c r="X38" i="1" s="1"/>
  <c r="CZ38" i="1"/>
  <c r="Y38" i="1" s="1"/>
  <c r="AD91" i="1"/>
  <c r="AB91" i="1" s="1"/>
  <c r="CR91" i="1"/>
  <c r="CS91" i="1"/>
  <c r="V36" i="1"/>
  <c r="U36" i="1"/>
  <c r="AB47" i="1"/>
  <c r="P47" i="1"/>
  <c r="CP47" i="1" s="1"/>
  <c r="O47" i="1" s="1"/>
  <c r="Q39" i="1"/>
  <c r="S39" i="1"/>
  <c r="Q93" i="1"/>
  <c r="CR93" i="1"/>
  <c r="CS93" i="1"/>
  <c r="AB98" i="1"/>
  <c r="CQ93" i="1"/>
  <c r="P93" i="1"/>
  <c r="CP93" i="1" s="1"/>
  <c r="O93" i="1" s="1"/>
  <c r="GM93" i="1" s="1"/>
  <c r="GP93" i="1" s="1"/>
  <c r="AB93" i="1"/>
  <c r="Q45" i="1"/>
  <c r="CP45" i="1" s="1"/>
  <c r="O45" i="1" s="1"/>
  <c r="I30" i="1"/>
  <c r="GX30" i="1" s="1"/>
  <c r="Q29" i="1"/>
  <c r="K30" i="1"/>
  <c r="BC22" i="1"/>
  <c r="F146" i="1"/>
  <c r="CY47" i="1"/>
  <c r="X47" i="1" s="1"/>
  <c r="CZ47" i="1"/>
  <c r="Y47" i="1" s="1"/>
  <c r="S36" i="1"/>
  <c r="Q97" i="1"/>
  <c r="CP97" i="1" s="1"/>
  <c r="O97" i="1" s="1"/>
  <c r="CT97" i="1"/>
  <c r="S35" i="1"/>
  <c r="Q32" i="1"/>
  <c r="R32" i="1"/>
  <c r="GK32" i="1" s="1"/>
  <c r="CK26" i="1"/>
  <c r="U48" i="1"/>
  <c r="CT30" i="1"/>
  <c r="T29" i="1"/>
  <c r="U39" i="1"/>
  <c r="P92" i="1"/>
  <c r="CP92" i="1" s="1"/>
  <c r="O92" i="1" s="1"/>
  <c r="CQ92" i="1"/>
  <c r="AB45" i="1"/>
  <c r="Q44" i="1"/>
  <c r="CP44" i="1" s="1"/>
  <c r="O44" i="1" s="1"/>
  <c r="GM44" i="1" s="1"/>
  <c r="GP44" i="1" s="1"/>
  <c r="K45" i="1"/>
  <c r="R44" i="1"/>
  <c r="GK44" i="1" s="1"/>
  <c r="P50" i="1"/>
  <c r="CP50" i="1" s="1"/>
  <c r="O50" i="1" s="1"/>
  <c r="CQ50" i="1"/>
  <c r="AB50" i="1"/>
  <c r="W48" i="1"/>
  <c r="GX45" i="1"/>
  <c r="CR39" i="1"/>
  <c r="R39" i="1"/>
  <c r="GK39" i="1" s="1"/>
  <c r="CS39" i="1"/>
  <c r="CR30" i="1"/>
  <c r="CS30" i="1"/>
  <c r="AD30" i="1"/>
  <c r="AB30" i="1" s="1"/>
  <c r="BB26" i="1"/>
  <c r="F66" i="1"/>
  <c r="S50" i="1"/>
  <c r="CT50" i="1"/>
  <c r="U91" i="1"/>
  <c r="T39" i="1"/>
  <c r="AB36" i="1"/>
  <c r="CY32" i="1"/>
  <c r="X32" i="1" s="1"/>
  <c r="GX89" i="1"/>
  <c r="AB89" i="1"/>
  <c r="I88" i="1"/>
  <c r="V48" i="1"/>
  <c r="AD39" i="1"/>
  <c r="CQ30" i="1"/>
  <c r="CS88" i="1"/>
  <c r="R88" i="1"/>
  <c r="CS45" i="1"/>
  <c r="R45" i="1"/>
  <c r="GK45" i="1" s="1"/>
  <c r="CQ36" i="1"/>
  <c r="P36" i="1"/>
  <c r="CT35" i="1"/>
  <c r="S33" i="1"/>
  <c r="AD48" i="1"/>
  <c r="AB48" i="1" s="1"/>
  <c r="AB39" i="1"/>
  <c r="CS50" i="1"/>
  <c r="R50" i="1"/>
  <c r="GK50" i="1" s="1"/>
  <c r="CQ41" i="1"/>
  <c r="CS48" i="1"/>
  <c r="R48" i="1"/>
  <c r="GK48" i="1" s="1"/>
  <c r="CQ39" i="1"/>
  <c r="CT38" i="1"/>
  <c r="CS38" i="1"/>
  <c r="CQ29" i="1"/>
  <c r="J146" i="7" l="1"/>
  <c r="I18" i="7"/>
  <c r="I14" i="7" s="1"/>
  <c r="H154" i="7"/>
  <c r="J154" i="7"/>
  <c r="H150" i="7"/>
  <c r="J150" i="7"/>
  <c r="H93" i="7"/>
  <c r="H146" i="7"/>
  <c r="CY45" i="1"/>
  <c r="X45" i="1" s="1"/>
  <c r="GM45" i="1" s="1"/>
  <c r="GP45" i="1" s="1"/>
  <c r="CZ45" i="1"/>
  <c r="Y45" i="1" s="1"/>
  <c r="F63" i="1"/>
  <c r="AQ26" i="1"/>
  <c r="GK29" i="1"/>
  <c r="GM92" i="1"/>
  <c r="GP92" i="1" s="1"/>
  <c r="V30" i="1"/>
  <c r="AI53" i="1" s="1"/>
  <c r="CP36" i="1"/>
  <c r="O36" i="1" s="1"/>
  <c r="CG26" i="1"/>
  <c r="AX53" i="1"/>
  <c r="P51" i="1"/>
  <c r="CP51" i="1" s="1"/>
  <c r="O51" i="1" s="1"/>
  <c r="R30" i="1"/>
  <c r="GK30" i="1" s="1"/>
  <c r="AH100" i="1"/>
  <c r="GX51" i="1"/>
  <c r="CJ53" i="1" s="1"/>
  <c r="CY36" i="1"/>
  <c r="X36" i="1" s="1"/>
  <c r="CZ36" i="1"/>
  <c r="Y36" i="1" s="1"/>
  <c r="AT130" i="1"/>
  <c r="AT26" i="1"/>
  <c r="F71" i="1"/>
  <c r="BD22" i="1"/>
  <c r="BD160" i="1"/>
  <c r="F155" i="1"/>
  <c r="Q30" i="1"/>
  <c r="AD53" i="1" s="1"/>
  <c r="U30" i="1"/>
  <c r="T30" i="1"/>
  <c r="AG53" i="1" s="1"/>
  <c r="W30" i="1"/>
  <c r="AJ53" i="1" s="1"/>
  <c r="F62" i="1"/>
  <c r="AP26" i="1"/>
  <c r="AP130" i="1"/>
  <c r="S30" i="1"/>
  <c r="GM35" i="1"/>
  <c r="GP35" i="1" s="1"/>
  <c r="CB85" i="1"/>
  <c r="AS100" i="1"/>
  <c r="P30" i="1"/>
  <c r="CZ92" i="1"/>
  <c r="Y92" i="1" s="1"/>
  <c r="CY92" i="1"/>
  <c r="X92" i="1" s="1"/>
  <c r="CY35" i="1"/>
  <c r="X35" i="1" s="1"/>
  <c r="CZ35" i="1"/>
  <c r="Y35" i="1" s="1"/>
  <c r="T51" i="1"/>
  <c r="CZ39" i="1"/>
  <c r="Y39" i="1" s="1"/>
  <c r="CY39" i="1"/>
  <c r="X39" i="1" s="1"/>
  <c r="GX36" i="1"/>
  <c r="F109" i="1"/>
  <c r="AP85" i="1"/>
  <c r="AO85" i="1"/>
  <c r="F104" i="1"/>
  <c r="CB26" i="1"/>
  <c r="AS53" i="1"/>
  <c r="CZ33" i="1"/>
  <c r="Y33" i="1" s="1"/>
  <c r="CY33" i="1"/>
  <c r="X33" i="1" s="1"/>
  <c r="GM33" i="1" s="1"/>
  <c r="GP33" i="1" s="1"/>
  <c r="CY51" i="1"/>
  <c r="X51" i="1" s="1"/>
  <c r="CZ51" i="1"/>
  <c r="Y51" i="1" s="1"/>
  <c r="CP29" i="1"/>
  <c r="O29" i="1" s="1"/>
  <c r="F57" i="1"/>
  <c r="AO26" i="1"/>
  <c r="AO130" i="1"/>
  <c r="AQ100" i="1"/>
  <c r="BZ85" i="1"/>
  <c r="AZ53" i="1"/>
  <c r="CI26" i="1"/>
  <c r="GM89" i="1"/>
  <c r="GP89" i="1" s="1"/>
  <c r="R51" i="1"/>
  <c r="GK51" i="1" s="1"/>
  <c r="GK88" i="1"/>
  <c r="AE100" i="1"/>
  <c r="CY29" i="1"/>
  <c r="X29" i="1" s="1"/>
  <c r="CZ29" i="1"/>
  <c r="Y29" i="1" s="1"/>
  <c r="AG100" i="1"/>
  <c r="GM39" i="1"/>
  <c r="GP39" i="1" s="1"/>
  <c r="CZ96" i="1"/>
  <c r="Y96" i="1" s="1"/>
  <c r="CY96" i="1"/>
  <c r="X96" i="1" s="1"/>
  <c r="Q88" i="1"/>
  <c r="AD100" i="1" s="1"/>
  <c r="P88" i="1"/>
  <c r="V88" i="1"/>
  <c r="AI100" i="1" s="1"/>
  <c r="W88" i="1"/>
  <c r="AJ100" i="1" s="1"/>
  <c r="T36" i="1"/>
  <c r="CZ50" i="1"/>
  <c r="Y50" i="1" s="1"/>
  <c r="CY50" i="1"/>
  <c r="X50" i="1" s="1"/>
  <c r="GM50" i="1" s="1"/>
  <c r="GP50" i="1" s="1"/>
  <c r="CY48" i="1"/>
  <c r="X48" i="1" s="1"/>
  <c r="GM48" i="1" s="1"/>
  <c r="GP48" i="1" s="1"/>
  <c r="CZ48" i="1"/>
  <c r="Y48" i="1" s="1"/>
  <c r="U51" i="1"/>
  <c r="BB130" i="1"/>
  <c r="BB85" i="1"/>
  <c r="F113" i="1"/>
  <c r="CY91" i="1"/>
  <c r="X91" i="1" s="1"/>
  <c r="CZ91" i="1"/>
  <c r="Y91" i="1" s="1"/>
  <c r="CZ88" i="1"/>
  <c r="Y88" i="1" s="1"/>
  <c r="AF100" i="1"/>
  <c r="CY88" i="1"/>
  <c r="X88" i="1" s="1"/>
  <c r="AK100" i="1" s="1"/>
  <c r="Q91" i="1"/>
  <c r="P91" i="1"/>
  <c r="CP91" i="1" s="1"/>
  <c r="O91" i="1" s="1"/>
  <c r="CP32" i="1"/>
  <c r="O32" i="1" s="1"/>
  <c r="GM32" i="1" s="1"/>
  <c r="GP32" i="1" s="1"/>
  <c r="CI100" i="1"/>
  <c r="GM97" i="1"/>
  <c r="GP97" i="1" s="1"/>
  <c r="GM47" i="1"/>
  <c r="GP47" i="1" s="1"/>
  <c r="CG100" i="1"/>
  <c r="CP96" i="1"/>
  <c r="O96" i="1" s="1"/>
  <c r="GX91" i="1"/>
  <c r="CJ100" i="1" s="1"/>
  <c r="CJ85" i="1" l="1"/>
  <c r="BA100" i="1"/>
  <c r="AD26" i="1"/>
  <c r="Q53" i="1"/>
  <c r="AG26" i="1"/>
  <c r="T53" i="1"/>
  <c r="BA53" i="1"/>
  <c r="CJ26" i="1"/>
  <c r="CY30" i="1"/>
  <c r="X30" i="1" s="1"/>
  <c r="CZ30" i="1"/>
  <c r="Y30" i="1" s="1"/>
  <c r="AL53" i="1" s="1"/>
  <c r="AS130" i="1"/>
  <c r="AS26" i="1"/>
  <c r="F70" i="1"/>
  <c r="AX26" i="1"/>
  <c r="AX130" i="1"/>
  <c r="F60" i="1"/>
  <c r="AI26" i="1"/>
  <c r="V53" i="1"/>
  <c r="AF85" i="1"/>
  <c r="S100" i="1"/>
  <c r="F139" i="1"/>
  <c r="G16" i="2" s="1"/>
  <c r="G18" i="2" s="1"/>
  <c r="AP22" i="1"/>
  <c r="AP160" i="1"/>
  <c r="R100" i="1"/>
  <c r="AE85" i="1"/>
  <c r="AH53" i="1"/>
  <c r="GM96" i="1"/>
  <c r="GP96" i="1" s="1"/>
  <c r="CG85" i="1"/>
  <c r="AX100" i="1"/>
  <c r="AO22" i="1"/>
  <c r="F134" i="1"/>
  <c r="AO160" i="1"/>
  <c r="AZ100" i="1"/>
  <c r="AZ130" i="1" s="1"/>
  <c r="CI85" i="1"/>
  <c r="AI85" i="1"/>
  <c r="V100" i="1"/>
  <c r="X100" i="1"/>
  <c r="AK85" i="1"/>
  <c r="AG85" i="1"/>
  <c r="T100" i="1"/>
  <c r="AF53" i="1"/>
  <c r="AJ26" i="1"/>
  <c r="W53" i="1"/>
  <c r="AZ26" i="1"/>
  <c r="F64" i="1"/>
  <c r="AQ85" i="1"/>
  <c r="F110" i="1"/>
  <c r="BD18" i="1"/>
  <c r="F185" i="1"/>
  <c r="CP88" i="1"/>
  <c r="O88" i="1" s="1"/>
  <c r="AC100" i="1"/>
  <c r="F117" i="1"/>
  <c r="AS85" i="1"/>
  <c r="AH85" i="1"/>
  <c r="U100" i="1"/>
  <c r="AK53" i="1"/>
  <c r="GM36" i="1"/>
  <c r="GP36" i="1" s="1"/>
  <c r="AE53" i="1"/>
  <c r="Q100" i="1"/>
  <c r="AD85" i="1"/>
  <c r="CP30" i="1"/>
  <c r="O30" i="1" s="1"/>
  <c r="AT160" i="1"/>
  <c r="F148" i="1"/>
  <c r="F16" i="2" s="1"/>
  <c r="F18" i="2" s="1"/>
  <c r="AT22" i="1"/>
  <c r="AL100" i="1"/>
  <c r="GM51" i="1"/>
  <c r="GP51" i="1" s="1"/>
  <c r="BB22" i="1"/>
  <c r="BB160" i="1"/>
  <c r="F143" i="1"/>
  <c r="AQ130" i="1"/>
  <c r="AJ85" i="1"/>
  <c r="W100" i="1"/>
  <c r="GM91" i="1"/>
  <c r="GP91" i="1" s="1"/>
  <c r="AB53" i="1"/>
  <c r="GM29" i="1"/>
  <c r="AC53" i="1"/>
  <c r="AZ22" i="1" l="1"/>
  <c r="F141" i="1"/>
  <c r="AZ160" i="1"/>
  <c r="Y53" i="1"/>
  <c r="AL26" i="1"/>
  <c r="S85" i="1"/>
  <c r="F115" i="1"/>
  <c r="F76" i="1"/>
  <c r="V26" i="1"/>
  <c r="V130" i="1"/>
  <c r="P53" i="1"/>
  <c r="CE53" i="1"/>
  <c r="CF53" i="1"/>
  <c r="CH53" i="1"/>
  <c r="AC26" i="1"/>
  <c r="X85" i="1"/>
  <c r="F126" i="1"/>
  <c r="U85" i="1"/>
  <c r="F122" i="1"/>
  <c r="V85" i="1"/>
  <c r="F123" i="1"/>
  <c r="P100" i="1"/>
  <c r="AC85" i="1"/>
  <c r="CE100" i="1"/>
  <c r="CF100" i="1"/>
  <c r="CH100" i="1"/>
  <c r="AT18" i="1"/>
  <c r="F178" i="1"/>
  <c r="Q26" i="1"/>
  <c r="F65" i="1"/>
  <c r="Q130" i="1"/>
  <c r="AB26" i="1"/>
  <c r="O53" i="1"/>
  <c r="W85" i="1"/>
  <c r="F124" i="1"/>
  <c r="AO18" i="1"/>
  <c r="F164" i="1"/>
  <c r="F140" i="1"/>
  <c r="AQ22" i="1"/>
  <c r="AQ160" i="1"/>
  <c r="GM88" i="1"/>
  <c r="AB100" i="1"/>
  <c r="AX85" i="1"/>
  <c r="F107" i="1"/>
  <c r="AH26" i="1"/>
  <c r="U53" i="1"/>
  <c r="F74" i="1"/>
  <c r="T26" i="1"/>
  <c r="T130" i="1"/>
  <c r="R85" i="1"/>
  <c r="F114" i="1"/>
  <c r="F77" i="1"/>
  <c r="W26" i="1"/>
  <c r="W130" i="1"/>
  <c r="F169" i="1"/>
  <c r="AP18" i="1"/>
  <c r="GM30" i="1"/>
  <c r="GP30" i="1" s="1"/>
  <c r="X53" i="1"/>
  <c r="AK26" i="1"/>
  <c r="BB18" i="1"/>
  <c r="F173" i="1"/>
  <c r="AL85" i="1"/>
  <c r="Y100" i="1"/>
  <c r="AF26" i="1"/>
  <c r="S53" i="1"/>
  <c r="F120" i="1"/>
  <c r="BA85" i="1"/>
  <c r="AE26" i="1"/>
  <c r="R53" i="1"/>
  <c r="GP29" i="1"/>
  <c r="AX22" i="1"/>
  <c r="F137" i="1"/>
  <c r="AX160" i="1"/>
  <c r="F111" i="1"/>
  <c r="AZ85" i="1"/>
  <c r="AS160" i="1"/>
  <c r="AS22" i="1"/>
  <c r="F147" i="1"/>
  <c r="E16" i="2" s="1"/>
  <c r="F73" i="1"/>
  <c r="BA26" i="1"/>
  <c r="BA130" i="1"/>
  <c r="Q85" i="1"/>
  <c r="F112" i="1"/>
  <c r="T85" i="1"/>
  <c r="F121" i="1"/>
  <c r="F170" i="1" l="1"/>
  <c r="AQ18" i="1"/>
  <c r="W160" i="1"/>
  <c r="W22" i="1"/>
  <c r="F154" i="1"/>
  <c r="AW53" i="1"/>
  <c r="CF26" i="1"/>
  <c r="F142" i="1"/>
  <c r="Q160" i="1"/>
  <c r="Q22" i="1"/>
  <c r="V160" i="1"/>
  <c r="V22" i="1"/>
  <c r="F153" i="1"/>
  <c r="CE85" i="1"/>
  <c r="AV100" i="1"/>
  <c r="Y26" i="1"/>
  <c r="F80" i="1"/>
  <c r="Y130" i="1"/>
  <c r="E18" i="2"/>
  <c r="F79" i="1"/>
  <c r="X130" i="1"/>
  <c r="X26" i="1"/>
  <c r="AX18" i="1"/>
  <c r="F167" i="1"/>
  <c r="F55" i="1"/>
  <c r="O26" i="1"/>
  <c r="O130" i="1"/>
  <c r="AV53" i="1"/>
  <c r="CE26" i="1"/>
  <c r="F56" i="1"/>
  <c r="P26" i="1"/>
  <c r="P130" i="1"/>
  <c r="CH85" i="1"/>
  <c r="AY100" i="1"/>
  <c r="AW100" i="1"/>
  <c r="CF85" i="1"/>
  <c r="F127" i="1"/>
  <c r="Y85" i="1"/>
  <c r="F171" i="1"/>
  <c r="AZ18" i="1"/>
  <c r="CD53" i="1"/>
  <c r="R130" i="1"/>
  <c r="R26" i="1"/>
  <c r="F67" i="1"/>
  <c r="O100" i="1"/>
  <c r="AB85" i="1"/>
  <c r="F103" i="1"/>
  <c r="P85" i="1"/>
  <c r="F177" i="1"/>
  <c r="AS18" i="1"/>
  <c r="AY53" i="1"/>
  <c r="CH26" i="1"/>
  <c r="CA53" i="1"/>
  <c r="T22" i="1"/>
  <c r="T160" i="1"/>
  <c r="F151" i="1"/>
  <c r="F75" i="1"/>
  <c r="U26" i="1"/>
  <c r="U130" i="1"/>
  <c r="S130" i="1"/>
  <c r="F68" i="1"/>
  <c r="S26" i="1"/>
  <c r="BA22" i="1"/>
  <c r="BA160" i="1"/>
  <c r="F150" i="1"/>
  <c r="CA100" i="1"/>
  <c r="GP88" i="1"/>
  <c r="CD100" i="1" s="1"/>
  <c r="AR53" i="1" l="1"/>
  <c r="CA26" i="1"/>
  <c r="CA85" i="1"/>
  <c r="AR100" i="1"/>
  <c r="O85" i="1"/>
  <c r="F102" i="1"/>
  <c r="U22" i="1"/>
  <c r="F152" i="1"/>
  <c r="U160" i="1"/>
  <c r="AV85" i="1"/>
  <c r="F105" i="1"/>
  <c r="P22" i="1"/>
  <c r="P160" i="1"/>
  <c r="F133" i="1"/>
  <c r="F183" i="1"/>
  <c r="V18" i="1"/>
  <c r="AV26" i="1"/>
  <c r="AV130" i="1"/>
  <c r="F58" i="1"/>
  <c r="O22" i="1"/>
  <c r="F132" i="1"/>
  <c r="O160" i="1"/>
  <c r="AW26" i="1"/>
  <c r="AW130" i="1"/>
  <c r="F59" i="1"/>
  <c r="BA18" i="1"/>
  <c r="F180" i="1"/>
  <c r="F144" i="1"/>
  <c r="R160" i="1"/>
  <c r="R22" i="1"/>
  <c r="W18" i="1"/>
  <c r="F184" i="1"/>
  <c r="Y22" i="1"/>
  <c r="F157" i="1"/>
  <c r="Y160" i="1"/>
  <c r="T18" i="1"/>
  <c r="F181" i="1"/>
  <c r="F108" i="1"/>
  <c r="AY85" i="1"/>
  <c r="CD85" i="1"/>
  <c r="AU100" i="1"/>
  <c r="CD26" i="1"/>
  <c r="AU53" i="1"/>
  <c r="X22" i="1"/>
  <c r="X160" i="1"/>
  <c r="F156" i="1"/>
  <c r="AW85" i="1"/>
  <c r="F106" i="1"/>
  <c r="AY26" i="1"/>
  <c r="F61" i="1"/>
  <c r="AY130" i="1"/>
  <c r="F172" i="1"/>
  <c r="Q18" i="1"/>
  <c r="S160" i="1"/>
  <c r="F145" i="1"/>
  <c r="J16" i="2" s="1"/>
  <c r="J18" i="2" s="1"/>
  <c r="S22" i="1"/>
  <c r="F163" i="1" l="1"/>
  <c r="P18" i="1"/>
  <c r="F182" i="1"/>
  <c r="U18" i="1"/>
  <c r="F128" i="1"/>
  <c r="AR85" i="1"/>
  <c r="AY22" i="1"/>
  <c r="AY160" i="1"/>
  <c r="F138" i="1"/>
  <c r="S18" i="1"/>
  <c r="F175" i="1"/>
  <c r="F174" i="1"/>
  <c r="R18" i="1"/>
  <c r="AW22" i="1"/>
  <c r="AW160" i="1"/>
  <c r="F136" i="1"/>
  <c r="O18" i="1"/>
  <c r="F162" i="1"/>
  <c r="AV160" i="1"/>
  <c r="AV22" i="1"/>
  <c r="F135" i="1"/>
  <c r="Y18" i="1"/>
  <c r="F187" i="1"/>
  <c r="X18" i="1"/>
  <c r="F186" i="1"/>
  <c r="AU130" i="1"/>
  <c r="AU26" i="1"/>
  <c r="F72" i="1"/>
  <c r="F119" i="1"/>
  <c r="AU85" i="1"/>
  <c r="AR130" i="1"/>
  <c r="F81" i="1"/>
  <c r="AR26" i="1"/>
  <c r="AY18" i="1" l="1"/>
  <c r="F168" i="1"/>
  <c r="AR22" i="1"/>
  <c r="AR160" i="1"/>
  <c r="F158" i="1"/>
  <c r="AV18" i="1"/>
  <c r="F165" i="1"/>
  <c r="AW18" i="1"/>
  <c r="F166" i="1"/>
  <c r="AU160" i="1"/>
  <c r="F149" i="1"/>
  <c r="H16" i="2" s="1"/>
  <c r="AU22" i="1"/>
  <c r="H18" i="2" l="1"/>
  <c r="I16" i="2"/>
  <c r="I18" i="2" s="1"/>
  <c r="F179" i="1"/>
  <c r="AU18" i="1"/>
  <c r="AR18" i="1"/>
  <c r="F188" i="1"/>
</calcChain>
</file>

<file path=xl/sharedStrings.xml><?xml version="1.0" encoding="utf-8"?>
<sst xmlns="http://schemas.openxmlformats.org/spreadsheetml/2006/main" count="1901" uniqueCount="184">
  <si>
    <t>Smeta.RU  (495) 974-1589</t>
  </si>
  <si>
    <t>_PS_</t>
  </si>
  <si>
    <t>Smeta.RU</t>
  </si>
  <si>
    <t/>
  </si>
  <si>
    <t>09-01-01</t>
  </si>
  <si>
    <t>09-01-01 Транспортные затраты</t>
  </si>
  <si>
    <t>198108/МКС-ПОС, 198108/МКС-ПОС.ТП, 198108/МКС-ПОД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</si>
  <si>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</si>
  <si>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</si>
  <si>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</si>
  <si>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</si>
  <si>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</si>
  <si>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</si>
  <si>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</si>
  <si>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</si>
  <si>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</si>
  <si>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</si>
  <si>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</si>
  <si>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</si>
  <si>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Транспортировка грунта (ВАО)</t>
  </si>
  <si>
    <t>Траншея 10 кВ, организация временной схемы</t>
  </si>
  <si>
    <t>1</t>
  </si>
  <si>
    <t>15.2-50-4</t>
  </si>
  <si>
    <t>Перевозка грунтов скальных и дисперсных несвязных на расстояние до 50 км автосамосвалами грузоподъемностью до 10 т</t>
  </si>
  <si>
    <t>т</t>
  </si>
  <si>
    <t>ТСН-2001.15 Доп. 68, Сб. 2, т. 50, поз. 4</t>
  </si>
  <si>
    <t>Транспортные затраты</t>
  </si>
  <si>
    <t>ТСН-2001.15-1. Перевозка грунта</t>
  </si>
  <si>
    <t>ТСН-2001.15-1-3</t>
  </si>
  <si>
    <t>2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</si>
  <si>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</si>
  <si>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</si>
  <si>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</si>
  <si>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</si>
  <si>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</si>
  <si>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</si>
  <si>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Траншея 0,4 кВ, организация временной схемы</t>
  </si>
  <si>
    <t>Траншея 10 кВ, ликвидация временной схемы</t>
  </si>
  <si>
    <t>Траншея 0,4 кВ, ликвидация временной схемы</t>
  </si>
  <si>
    <t>3</t>
  </si>
  <si>
    <t>4</t>
  </si>
  <si>
    <t>Траншея 10 кВ, постоянная схема</t>
  </si>
  <si>
    <t>5</t>
  </si>
  <si>
    <t>6</t>
  </si>
  <si>
    <t>Траншея 0,4 кВ, постоянная схема</t>
  </si>
  <si>
    <t>7</t>
  </si>
  <si>
    <t>8</t>
  </si>
  <si>
    <t>Котлован КТПН</t>
  </si>
  <si>
    <t>9</t>
  </si>
  <si>
    <t>10</t>
  </si>
  <si>
    <t>Котлован БКТП</t>
  </si>
  <si>
    <t>11</t>
  </si>
  <si>
    <t>12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</si>
  <si>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</si>
  <si>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</si>
  <si>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</si>
  <si>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</si>
  <si>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</si>
  <si>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</si>
  <si>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</si>
  <si>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</si>
  <si>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</si>
  <si>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</si>
  <si>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</si>
  <si>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</si>
  <si>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</si>
  <si>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</si>
  <si>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</si>
  <si>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</si>
  <si>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</si>
  <si>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</si>
  <si>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</si>
  <si>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</si>
  <si>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</si>
  <si>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</si>
  <si>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</si>
  <si>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</si>
  <si>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</si>
  <si>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</si>
  <si>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</si>
  <si>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</si>
  <si>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</si>
  <si>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</si>
  <si>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</si>
  <si>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</si>
  <si>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</si>
  <si>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</si>
  <si>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</si>
  <si>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</si>
  <si>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</si>
  <si>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</si>
  <si>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</si>
  <si>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</si>
  <si>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</si>
  <si>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</si>
  <si>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</si>
  <si>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</si>
  <si>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</si>
  <si>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</si>
  <si>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</si>
  <si>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</si>
  <si>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</si>
  <si>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</si>
  <si>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</si>
  <si>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</si>
  <si>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</si>
  <si>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</si>
  <si>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Транспортировка строительного мусора (ВАО)</t>
  </si>
  <si>
    <t>Лом от сноса ТП 4072</t>
  </si>
  <si>
    <t>13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</si>
  <si>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</si>
  <si>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</si>
  <si>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</si>
  <si>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14</t>
  </si>
  <si>
    <t>15.1-1105-01</t>
  </si>
  <si>
    <t>Лом кирпичной кладки от сноса и разборки зданий практически неопасный</t>
  </si>
  <si>
    <t>ТСН-2001.15 Доп. 56, Сб. 1, т. 1105, поз. 1</t>
  </si>
  <si>
    <t>Отходы при демонтаже КТПН</t>
  </si>
  <si>
    <t>15</t>
  </si>
  <si>
    <t>16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</si>
  <si>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</si>
  <si>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</si>
  <si>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</si>
  <si>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17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</si>
  <si>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</si>
  <si>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</si>
  <si>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</si>
  <si>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18</t>
  </si>
  <si>
    <t>15.1-1201-06</t>
  </si>
  <si>
    <t>Отходы изделий из асбоцемента при ремонте инженерных коммуникаций, малоопасные</t>
  </si>
  <si>
    <t>ТСН-2001.15 Доп. 56, Сб. 1, т. 1201, поз. 6</t>
  </si>
  <si>
    <t>Дорожные покрытия</t>
  </si>
  <si>
    <t>19</t>
  </si>
  <si>
    <t>20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</si>
  <si>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</si>
  <si>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</si>
  <si>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</si>
  <si>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21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</si>
  <si>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</si>
  <si>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</si>
  <si>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</si>
  <si>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</si>
  <si>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</si>
  <si>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</si>
  <si>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</si>
  <si>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</si>
  <si>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</si>
  <si>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</si>
  <si>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</si>
  <si>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</si>
  <si>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</si>
  <si>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</si>
  <si>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</si>
  <si>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</si>
  <si>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</si>
  <si>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</si>
  <si>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</si>
  <si>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</si>
  <si>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</si>
  <si>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</si>
  <si>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</si>
  <si>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</si>
  <si>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</si>
  <si>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</si>
  <si>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</si>
  <si>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</si>
  <si>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</si>
  <si>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</si>
  <si>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</si>
  <si>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</si>
  <si>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</si>
  <si>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</si>
  <si>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</si>
  <si>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</si>
  <si>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</si>
  <si>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</si>
  <si>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</si>
  <si>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</si>
  <si>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</si>
  <si>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</si>
  <si>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</si>
  <si>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</si>
  <si>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Транспортные затраты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</si>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</sst>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2A66A1D7-84E5-4980-9C62-48D65EBE8D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2CE32-CAD0-4196-87A9-280F6D9E9DC8}">
  <sheetPr>
    <pageSetUpPr fitToPage="1"/>
  </sheetPr>
  <dimension ref="A1:AP163"/>
  <sheetViews>
    <sheetView tabSelected="1" view="pageBreakPreview" zoomScaleNormal="100" zoomScaleSheetLayoutView="100" workbookViewId="0">
      <selection activeCell="AW141" sqref="AW141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53.7109375" style="9" customWidth="1"/>
    <col min="4" max="4" width="9" style="9" bestFit="1" customWidth="1"/>
    <col min="5" max="5" width="8.140625" style="9" bestFit="1" customWidth="1"/>
    <col min="6" max="6" width="8.85546875" style="9" bestFit="1" customWidth="1"/>
    <col min="7" max="7" width="8.5703125" style="9" bestFit="1" customWidth="1"/>
    <col min="8" max="8" width="9.140625" style="9"/>
    <col min="9" max="10" width="12.7109375" style="9" customWidth="1"/>
    <col min="11" max="11" width="11.28515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171</v>
      </c>
      <c r="K2" s="29"/>
    </row>
    <row r="3" spans="1:11" ht="31.5" customHeight="1" x14ac:dyDescent="0.25">
      <c r="A3" s="12" t="s">
        <v>183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147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09-01-01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182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148</v>
      </c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198108/МКС-ПОС, 198108/МКС-ПОС.ТП, 198108/МКС-ПОД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149</v>
      </c>
      <c r="J13" s="19" t="s">
        <v>150</v>
      </c>
      <c r="K13" s="11"/>
    </row>
    <row r="14" spans="1:11" ht="15" x14ac:dyDescent="0.25">
      <c r="A14" s="11"/>
      <c r="B14" s="11"/>
      <c r="C14" s="11"/>
      <c r="D14" s="11"/>
      <c r="E14" s="20" t="s">
        <v>151</v>
      </c>
      <c r="F14" s="20"/>
      <c r="G14" s="20"/>
      <c r="H14" s="20"/>
      <c r="I14" s="21">
        <f>I15+I16+I17+I18</f>
        <v>30.32</v>
      </c>
      <c r="J14" s="21">
        <f>J15+J16+J17+J18</f>
        <v>510.14</v>
      </c>
      <c r="K14" s="22" t="s">
        <v>178</v>
      </c>
    </row>
    <row r="15" spans="1:11" ht="14.25" x14ac:dyDescent="0.2">
      <c r="A15" s="11"/>
      <c r="B15" s="11"/>
      <c r="C15" s="11"/>
      <c r="D15" s="11"/>
      <c r="E15" s="23" t="s">
        <v>152</v>
      </c>
      <c r="F15" s="23"/>
      <c r="G15" s="23"/>
      <c r="H15" s="23"/>
      <c r="I15" s="24">
        <f>ROUND(SUM(X1:X156)/1000, 2)</f>
        <v>0</v>
      </c>
      <c r="J15" s="24">
        <f>ROUND((Source!F177)/1000, 2)</f>
        <v>0</v>
      </c>
      <c r="K15" s="11" t="s">
        <v>178</v>
      </c>
    </row>
    <row r="16" spans="1:11" ht="14.25" x14ac:dyDescent="0.2">
      <c r="A16" s="11"/>
      <c r="B16" s="11"/>
      <c r="C16" s="11"/>
      <c r="D16" s="11"/>
      <c r="E16" s="23" t="s">
        <v>153</v>
      </c>
      <c r="F16" s="23"/>
      <c r="G16" s="23"/>
      <c r="H16" s="23"/>
      <c r="I16" s="24">
        <f>ROUND(SUM(Y1:Y156)/1000, 2)</f>
        <v>0</v>
      </c>
      <c r="J16" s="24">
        <f>ROUND((Source!F178)/1000, 2)</f>
        <v>0</v>
      </c>
      <c r="K16" s="11" t="s">
        <v>178</v>
      </c>
    </row>
    <row r="17" spans="1:42" ht="14.25" x14ac:dyDescent="0.2">
      <c r="A17" s="11"/>
      <c r="B17" s="11"/>
      <c r="C17" s="11"/>
      <c r="D17" s="11"/>
      <c r="E17" s="23" t="s">
        <v>154</v>
      </c>
      <c r="F17" s="23"/>
      <c r="G17" s="23"/>
      <c r="H17" s="23"/>
      <c r="I17" s="24">
        <f>ROUND(SUM(Z1:Z156)/1000, 2)</f>
        <v>0</v>
      </c>
      <c r="J17" s="24">
        <f>ROUND((Source!F169)/1000, 2)</f>
        <v>0</v>
      </c>
      <c r="K17" s="11" t="s">
        <v>178</v>
      </c>
    </row>
    <row r="18" spans="1:42" ht="14.25" x14ac:dyDescent="0.2">
      <c r="A18" s="11"/>
      <c r="B18" s="11"/>
      <c r="C18" s="11"/>
      <c r="D18" s="11"/>
      <c r="E18" s="23" t="s">
        <v>155</v>
      </c>
      <c r="F18" s="23"/>
      <c r="G18" s="23"/>
      <c r="H18" s="23"/>
      <c r="I18" s="24">
        <f>ROUND(SUM(AA1:AA156)/1000, 2)</f>
        <v>30.32</v>
      </c>
      <c r="J18" s="24">
        <f>ROUND((Source!F179+Source!F180)/1000, 2)</f>
        <v>510.14</v>
      </c>
      <c r="K18" s="11" t="s">
        <v>178</v>
      </c>
    </row>
    <row r="19" spans="1:42" ht="14.25" x14ac:dyDescent="0.2">
      <c r="A19" s="11"/>
      <c r="B19" s="11"/>
      <c r="C19" s="11"/>
      <c r="D19" s="11"/>
      <c r="E19" s="23" t="s">
        <v>156</v>
      </c>
      <c r="F19" s="23"/>
      <c r="G19" s="23"/>
      <c r="H19" s="23"/>
      <c r="I19" s="24">
        <f>ROUND(SUM(W1:W156)/1000, 2)</f>
        <v>0</v>
      </c>
      <c r="J19" s="24">
        <f>(Source!F175+ Source!F174)/1000</f>
        <v>0</v>
      </c>
      <c r="K19" s="11" t="s">
        <v>178</v>
      </c>
    </row>
    <row r="20" spans="1:42" ht="14.25" x14ac:dyDescent="0.2">
      <c r="A20" s="11"/>
      <c r="B20" s="11"/>
      <c r="C20" s="11"/>
      <c r="D20" s="11"/>
      <c r="E20" s="23" t="s">
        <v>157</v>
      </c>
      <c r="F20" s="23"/>
      <c r="G20" s="23"/>
      <c r="H20" s="23"/>
      <c r="I20" s="24">
        <f>SUM(AB1:AB156)</f>
        <v>0</v>
      </c>
      <c r="J20" s="24"/>
      <c r="K20" s="11" t="s">
        <v>158</v>
      </c>
    </row>
    <row r="21" spans="1:42" ht="14.25" hidden="1" x14ac:dyDescent="0.2">
      <c r="A21" s="11"/>
      <c r="B21" s="11"/>
      <c r="C21" s="11"/>
      <c r="D21" s="11"/>
      <c r="E21" s="23" t="s">
        <v>159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92</v>
      </c>
      <c r="F22" s="25"/>
      <c r="G22" s="25"/>
      <c r="H22" s="25"/>
      <c r="I22" s="24">
        <f>ROUND(SUM(AE1:AE156)/1000, 2)</f>
        <v>0</v>
      </c>
      <c r="J22" s="24">
        <f>SUM(AF1:AF156)/1000</f>
        <v>0</v>
      </c>
      <c r="K22" s="11" t="s">
        <v>178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172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173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173</v>
      </c>
    </row>
    <row r="26" spans="1:42" ht="99.75" x14ac:dyDescent="0.2">
      <c r="A26" s="27" t="s">
        <v>160</v>
      </c>
      <c r="B26" s="27" t="s">
        <v>161</v>
      </c>
      <c r="C26" s="27" t="s">
        <v>162</v>
      </c>
      <c r="D26" s="27" t="s">
        <v>163</v>
      </c>
      <c r="E26" s="27" t="s">
        <v>164</v>
      </c>
      <c r="F26" s="27" t="s">
        <v>165</v>
      </c>
      <c r="G26" s="28" t="s">
        <v>166</v>
      </c>
      <c r="H26" s="28" t="s">
        <v>167</v>
      </c>
      <c r="I26" s="27" t="s">
        <v>168</v>
      </c>
      <c r="J26" s="27" t="s">
        <v>169</v>
      </c>
      <c r="K26" s="27" t="s">
        <v>170</v>
      </c>
    </row>
    <row r="27" spans="1:42" x14ac:dyDescent="0.2">
      <c r="A27" s="52">
        <v>1</v>
      </c>
      <c r="B27" s="52">
        <v>2</v>
      </c>
      <c r="C27" s="52">
        <v>3</v>
      </c>
      <c r="D27" s="52">
        <v>4</v>
      </c>
      <c r="E27" s="52">
        <v>5</v>
      </c>
      <c r="F27" s="52">
        <v>6</v>
      </c>
      <c r="G27" s="52">
        <v>7</v>
      </c>
      <c r="H27" s="52">
        <v>8</v>
      </c>
      <c r="I27" s="52">
        <v>9</v>
      </c>
      <c r="J27" s="52">
        <v>10</v>
      </c>
      <c r="K27" s="52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Транспортировка грунта (ВАО)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Траншея 10 кВ, организация временной схемы</v>
      </c>
      <c r="C33" s="32"/>
      <c r="D33" s="32"/>
      <c r="E33" s="32"/>
      <c r="F33" s="32"/>
      <c r="G33" s="32"/>
      <c r="H33" s="32"/>
      <c r="I33" s="32"/>
      <c r="J33" s="32"/>
    </row>
    <row r="34" spans="1:35" ht="42.75" x14ac:dyDescent="0.2">
      <c r="A34" s="33">
        <v>1</v>
      </c>
      <c r="B34" s="33" t="str">
        <f>Source!F29</f>
        <v>15.2-50-4</v>
      </c>
      <c r="C34" s="33" t="s">
        <v>23</v>
      </c>
      <c r="D34" s="35" t="str">
        <f>Source!H29</f>
        <v>т</v>
      </c>
      <c r="E34" s="34">
        <f>Source!I29</f>
        <v>9.52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0</v>
      </c>
      <c r="R34" s="9">
        <f>Source!X29</f>
        <v>0</v>
      </c>
      <c r="S34" s="9">
        <f>ROUND((Source!DO29/100)*ROUND((ROUND((Source!AF29*Source!AV29*Source!I29),2)),2), 2)</f>
        <v>0</v>
      </c>
      <c r="T34" s="9">
        <f>Source!Y29</f>
        <v>0</v>
      </c>
      <c r="U34" s="9">
        <f>ROUND((175/100)*ROUND((ROUND((Source!AE29*Source!AV29*Source!I29),2)),2), 2)</f>
        <v>0</v>
      </c>
      <c r="V34" s="9">
        <f>ROUND((160/100)*ROUND(ROUND((ROUND((Source!AE29*Source!AV29*Source!I29),2)*Source!BS29),2), 2), 2)</f>
        <v>0</v>
      </c>
      <c r="AI34" s="9">
        <v>0</v>
      </c>
    </row>
    <row r="35" spans="1:35" x14ac:dyDescent="0.2">
      <c r="C35" s="38" t="str">
        <f>"Объем: "&amp;Source!I29&amp;"=((4,23+"&amp;"1,21)*"&amp;"1,75)"</f>
        <v>Объем: 9,52=((4,23+1,21)*1,75)</v>
      </c>
    </row>
    <row r="36" spans="1:35" ht="14.25" x14ac:dyDescent="0.2">
      <c r="A36" s="39"/>
      <c r="B36" s="39"/>
      <c r="C36" s="39" t="s">
        <v>174</v>
      </c>
      <c r="D36" s="40"/>
      <c r="E36" s="41"/>
      <c r="F36" s="42">
        <f>Source!AM29</f>
        <v>42.88</v>
      </c>
      <c r="G36" s="43" t="str">
        <f>Source!DE29</f>
        <v/>
      </c>
      <c r="H36" s="41">
        <f>Source!AV29</f>
        <v>1</v>
      </c>
      <c r="I36" s="42">
        <f>(ROUND((ROUND(((Source!ET29)*Source!AV29*Source!I29),2)),2)+ROUND((ROUND(((Source!AE29-(Source!EU29))*Source!AV29*Source!I29),2)),2))</f>
        <v>408.22</v>
      </c>
      <c r="J36" s="41">
        <f>IF(Source!BB29&lt;&gt; 0, Source!BB29, 1)</f>
        <v>18.93</v>
      </c>
      <c r="K36" s="42">
        <f>Source!Q29</f>
        <v>7727.6</v>
      </c>
    </row>
    <row r="37" spans="1:35" ht="15" x14ac:dyDescent="0.25">
      <c r="C37" s="22" t="s">
        <v>175</v>
      </c>
      <c r="H37" s="44">
        <f>I36+0</f>
        <v>408.22</v>
      </c>
      <c r="I37" s="44"/>
      <c r="J37" s="44">
        <f>K36+0</f>
        <v>7727.6</v>
      </c>
      <c r="K37" s="44"/>
      <c r="O37" s="51">
        <f>I36+0</f>
        <v>408.22</v>
      </c>
      <c r="P37" s="51">
        <f>K36+0</f>
        <v>7727.6</v>
      </c>
      <c r="X37" s="9">
        <f>IF(Source!BI29&lt;=1,I36-0, 0)</f>
        <v>0</v>
      </c>
      <c r="Y37" s="9">
        <f>IF(Source!BI29=2,I36-0, 0)</f>
        <v>0</v>
      </c>
      <c r="Z37" s="9">
        <f>IF(Source!BI29=3,I36-0, 0)</f>
        <v>0</v>
      </c>
      <c r="AA37" s="9">
        <f>IF(Source!BI29=4,I36,0)</f>
        <v>408.22</v>
      </c>
    </row>
    <row r="39" spans="1:35" ht="28.5" x14ac:dyDescent="0.2">
      <c r="A39" s="33">
        <v>2</v>
      </c>
      <c r="B39" s="33" t="str">
        <f>Source!F30</f>
        <v>15.1-1102-01</v>
      </c>
      <c r="C39" s="33" t="s">
        <v>31</v>
      </c>
      <c r="D39" s="35" t="str">
        <f>Source!H30</f>
        <v>1 Т</v>
      </c>
      <c r="E39" s="34">
        <f>Source!I30</f>
        <v>9.52</v>
      </c>
      <c r="F39" s="37"/>
      <c r="G39" s="36"/>
      <c r="H39" s="34"/>
      <c r="I39" s="37"/>
      <c r="J39" s="34"/>
      <c r="K39" s="37"/>
      <c r="Q39" s="9">
        <f>ROUND((Source!DN30/100)*ROUND((ROUND((Source!AF30*Source!AV30*Source!I30),2)),2), 2)</f>
        <v>0</v>
      </c>
      <c r="R39" s="9">
        <f>Source!X30</f>
        <v>0</v>
      </c>
      <c r="S39" s="9">
        <f>ROUND((Source!DO30/100)*ROUND((ROUND((Source!AF30*Source!AV30*Source!I30),2)),2), 2)</f>
        <v>0</v>
      </c>
      <c r="T39" s="9">
        <f>Source!Y30</f>
        <v>0</v>
      </c>
      <c r="U39" s="9">
        <f>ROUND((175/100)*ROUND((ROUND((Source!AE30*Source!AV30*Source!I30),2)),2), 2)</f>
        <v>0</v>
      </c>
      <c r="V39" s="9">
        <f>ROUND((160/100)*ROUND(ROUND((ROUND((Source!AE30*Source!AV30*Source!I30),2)*Source!BS30),2), 2), 2)</f>
        <v>0</v>
      </c>
      <c r="AI39" s="9">
        <v>0</v>
      </c>
    </row>
    <row r="40" spans="1:35" ht="14.25" x14ac:dyDescent="0.2">
      <c r="A40" s="39"/>
      <c r="B40" s="39"/>
      <c r="C40" s="39" t="s">
        <v>174</v>
      </c>
      <c r="D40" s="40"/>
      <c r="E40" s="41"/>
      <c r="F40" s="42">
        <f>Source!AM30</f>
        <v>12.61</v>
      </c>
      <c r="G40" s="43" t="str">
        <f>Source!DE30</f>
        <v/>
      </c>
      <c r="H40" s="41">
        <f>Source!AV30</f>
        <v>1</v>
      </c>
      <c r="I40" s="42">
        <f>(ROUND((ROUND(((Source!ET30)*Source!AV30*Source!I30),2)),2)+ROUND((ROUND(((Source!AE30-(Source!EU30))*Source!AV30*Source!I30),2)),2))</f>
        <v>120.05</v>
      </c>
      <c r="J40" s="41">
        <f>IF(Source!BB30&lt;&gt; 0, Source!BB30, 1)</f>
        <v>13.26</v>
      </c>
      <c r="K40" s="42">
        <f>Source!Q30</f>
        <v>1591.86</v>
      </c>
    </row>
    <row r="41" spans="1:35" ht="15" x14ac:dyDescent="0.25">
      <c r="C41" s="22" t="s">
        <v>175</v>
      </c>
      <c r="H41" s="44">
        <f>I40+0</f>
        <v>120.05</v>
      </c>
      <c r="I41" s="44"/>
      <c r="J41" s="44">
        <f>K40+0</f>
        <v>1591.86</v>
      </c>
      <c r="K41" s="44"/>
      <c r="O41" s="51">
        <f>I40+0</f>
        <v>120.05</v>
      </c>
      <c r="P41" s="51">
        <f>K40+0</f>
        <v>1591.86</v>
      </c>
      <c r="X41" s="9">
        <f>IF(Source!BI30&lt;=1,I40-0, 0)</f>
        <v>0</v>
      </c>
      <c r="Y41" s="9">
        <f>IF(Source!BI30=2,I40-0, 0)</f>
        <v>0</v>
      </c>
      <c r="Z41" s="9">
        <f>IF(Source!BI30=3,I40-0, 0)</f>
        <v>0</v>
      </c>
      <c r="AA41" s="9">
        <f>IF(Source!BI30=4,I40,0)</f>
        <v>120.05</v>
      </c>
    </row>
    <row r="43" spans="1:35" ht="15" x14ac:dyDescent="0.25">
      <c r="B43" s="32" t="str">
        <f>Source!G37</f>
        <v>Траншея 0,4 кВ, ликвидация временной схемы</v>
      </c>
      <c r="C43" s="32"/>
      <c r="D43" s="32"/>
      <c r="E43" s="32"/>
      <c r="F43" s="32"/>
      <c r="G43" s="32"/>
      <c r="H43" s="32"/>
      <c r="I43" s="32"/>
      <c r="J43" s="32"/>
    </row>
    <row r="44" spans="1:35" ht="42.75" x14ac:dyDescent="0.2">
      <c r="A44" s="33">
        <v>3</v>
      </c>
      <c r="B44" s="33" t="str">
        <f>Source!F38</f>
        <v>15.2-50-4</v>
      </c>
      <c r="C44" s="33" t="s">
        <v>23</v>
      </c>
      <c r="D44" s="35" t="str">
        <f>Source!H38</f>
        <v>т</v>
      </c>
      <c r="E44" s="34">
        <f>Source!I38</f>
        <v>33.39</v>
      </c>
      <c r="F44" s="37"/>
      <c r="G44" s="36"/>
      <c r="H44" s="34"/>
      <c r="I44" s="37"/>
      <c r="J44" s="34"/>
      <c r="K44" s="37"/>
      <c r="Q44" s="9">
        <f>ROUND((Source!DN38/100)*ROUND((ROUND((Source!AF38*Source!AV38*Source!I38),2)),2), 2)</f>
        <v>0</v>
      </c>
      <c r="R44" s="9">
        <f>Source!X38</f>
        <v>0</v>
      </c>
      <c r="S44" s="9">
        <f>ROUND((Source!DO38/100)*ROUND((ROUND((Source!AF38*Source!AV38*Source!I38),2)),2), 2)</f>
        <v>0</v>
      </c>
      <c r="T44" s="9">
        <f>Source!Y38</f>
        <v>0</v>
      </c>
      <c r="U44" s="9">
        <f>ROUND((175/100)*ROUND((ROUND((Source!AE38*Source!AV38*Source!I38),2)),2), 2)</f>
        <v>0</v>
      </c>
      <c r="V44" s="9">
        <f>ROUND((160/100)*ROUND(ROUND((ROUND((Source!AE38*Source!AV38*Source!I38),2)*Source!BS38),2), 2), 2)</f>
        <v>0</v>
      </c>
      <c r="AI44" s="9">
        <v>0</v>
      </c>
    </row>
    <row r="45" spans="1:35" x14ac:dyDescent="0.2">
      <c r="C45" s="38" t="str">
        <f>"Объем: "&amp;Source!I38&amp;"=((12,81+"&amp;"6,27)*"&amp;"1,75)"</f>
        <v>Объем: 33,39=((12,81+6,27)*1,75)</v>
      </c>
    </row>
    <row r="46" spans="1:35" ht="14.25" x14ac:dyDescent="0.2">
      <c r="A46" s="39"/>
      <c r="B46" s="39"/>
      <c r="C46" s="39" t="s">
        <v>174</v>
      </c>
      <c r="D46" s="40"/>
      <c r="E46" s="41"/>
      <c r="F46" s="42">
        <f>Source!AM38</f>
        <v>42.88</v>
      </c>
      <c r="G46" s="43" t="str">
        <f>Source!DE38</f>
        <v/>
      </c>
      <c r="H46" s="41">
        <f>Source!AV38</f>
        <v>1</v>
      </c>
      <c r="I46" s="42">
        <f>(ROUND((ROUND(((Source!ET38)*Source!AV38*Source!I38),2)),2)+ROUND((ROUND(((Source!AE38-(Source!EU38))*Source!AV38*Source!I38),2)),2))</f>
        <v>1431.76</v>
      </c>
      <c r="J46" s="41">
        <f>IF(Source!BB38&lt;&gt; 0, Source!BB38, 1)</f>
        <v>18.93</v>
      </c>
      <c r="K46" s="42">
        <f>Source!Q38</f>
        <v>27103.22</v>
      </c>
    </row>
    <row r="47" spans="1:35" ht="15" x14ac:dyDescent="0.25">
      <c r="C47" s="22" t="s">
        <v>175</v>
      </c>
      <c r="H47" s="44">
        <f>I46+0</f>
        <v>1431.76</v>
      </c>
      <c r="I47" s="44"/>
      <c r="J47" s="44">
        <f>K46+0</f>
        <v>27103.22</v>
      </c>
      <c r="K47" s="44"/>
      <c r="O47" s="51">
        <f>I46+0</f>
        <v>1431.76</v>
      </c>
      <c r="P47" s="51">
        <f>K46+0</f>
        <v>27103.22</v>
      </c>
      <c r="X47" s="9">
        <f>IF(Source!BI38&lt;=1,I46-0, 0)</f>
        <v>0</v>
      </c>
      <c r="Y47" s="9">
        <f>IF(Source!BI38=2,I46-0, 0)</f>
        <v>0</v>
      </c>
      <c r="Z47" s="9">
        <f>IF(Source!BI38=3,I46-0, 0)</f>
        <v>0</v>
      </c>
      <c r="AA47" s="9">
        <f>IF(Source!BI38=4,I46,0)</f>
        <v>1431.76</v>
      </c>
    </row>
    <row r="49" spans="1:35" ht="28.5" x14ac:dyDescent="0.2">
      <c r="A49" s="33">
        <v>4</v>
      </c>
      <c r="B49" s="33" t="str">
        <f>Source!F39</f>
        <v>15.1-1102-01</v>
      </c>
      <c r="C49" s="33" t="s">
        <v>31</v>
      </c>
      <c r="D49" s="35" t="str">
        <f>Source!H39</f>
        <v>1 Т</v>
      </c>
      <c r="E49" s="34">
        <f>Source!I39</f>
        <v>33.39</v>
      </c>
      <c r="F49" s="37"/>
      <c r="G49" s="36"/>
      <c r="H49" s="34"/>
      <c r="I49" s="37"/>
      <c r="J49" s="34"/>
      <c r="K49" s="37"/>
      <c r="Q49" s="9">
        <f>ROUND((Source!DN39/100)*ROUND((ROUND((Source!AF39*Source!AV39*Source!I39),2)),2), 2)</f>
        <v>0</v>
      </c>
      <c r="R49" s="9">
        <f>Source!X39</f>
        <v>0</v>
      </c>
      <c r="S49" s="9">
        <f>ROUND((Source!DO39/100)*ROUND((ROUND((Source!AF39*Source!AV39*Source!I39),2)),2), 2)</f>
        <v>0</v>
      </c>
      <c r="T49" s="9">
        <f>Source!Y39</f>
        <v>0</v>
      </c>
      <c r="U49" s="9">
        <f>ROUND((175/100)*ROUND((ROUND((Source!AE39*Source!AV39*Source!I39),2)),2), 2)</f>
        <v>0</v>
      </c>
      <c r="V49" s="9">
        <f>ROUND((160/100)*ROUND(ROUND((ROUND((Source!AE39*Source!AV39*Source!I39),2)*Source!BS39),2), 2), 2)</f>
        <v>0</v>
      </c>
      <c r="AI49" s="9">
        <v>0</v>
      </c>
    </row>
    <row r="50" spans="1:35" ht="14.25" x14ac:dyDescent="0.2">
      <c r="A50" s="39"/>
      <c r="B50" s="39"/>
      <c r="C50" s="39" t="s">
        <v>174</v>
      </c>
      <c r="D50" s="40"/>
      <c r="E50" s="41"/>
      <c r="F50" s="42">
        <f>Source!AM39</f>
        <v>12.61</v>
      </c>
      <c r="G50" s="43" t="str">
        <f>Source!DE39</f>
        <v/>
      </c>
      <c r="H50" s="41">
        <f>Source!AV39</f>
        <v>1</v>
      </c>
      <c r="I50" s="42">
        <f>(ROUND((ROUND(((Source!ET39)*Source!AV39*Source!I39),2)),2)+ROUND((ROUND(((Source!AE39-(Source!EU39))*Source!AV39*Source!I39),2)),2))</f>
        <v>421.05</v>
      </c>
      <c r="J50" s="41">
        <f>IF(Source!BB39&lt;&gt; 0, Source!BB39, 1)</f>
        <v>13.26</v>
      </c>
      <c r="K50" s="42">
        <f>Source!Q39</f>
        <v>5583.12</v>
      </c>
    </row>
    <row r="51" spans="1:35" ht="15" x14ac:dyDescent="0.25">
      <c r="C51" s="22" t="s">
        <v>175</v>
      </c>
      <c r="H51" s="44">
        <f>I50+0</f>
        <v>421.05</v>
      </c>
      <c r="I51" s="44"/>
      <c r="J51" s="44">
        <f>K50+0</f>
        <v>5583.12</v>
      </c>
      <c r="K51" s="44"/>
      <c r="O51" s="51">
        <f>I50+0</f>
        <v>421.05</v>
      </c>
      <c r="P51" s="51">
        <f>K50+0</f>
        <v>5583.12</v>
      </c>
      <c r="X51" s="9">
        <f>IF(Source!BI39&lt;=1,I50-0, 0)</f>
        <v>0</v>
      </c>
      <c r="Y51" s="9">
        <f>IF(Source!BI39=2,I50-0, 0)</f>
        <v>0</v>
      </c>
      <c r="Z51" s="9">
        <f>IF(Source!BI39=3,I50-0, 0)</f>
        <v>0</v>
      </c>
      <c r="AA51" s="9">
        <f>IF(Source!BI39=4,I50,0)</f>
        <v>421.05</v>
      </c>
    </row>
    <row r="53" spans="1:35" ht="15" x14ac:dyDescent="0.25">
      <c r="B53" s="32" t="str">
        <f>Source!G40</f>
        <v>Траншея 10 кВ, постоянная схема</v>
      </c>
      <c r="C53" s="32"/>
      <c r="D53" s="32"/>
      <c r="E53" s="32"/>
      <c r="F53" s="32"/>
      <c r="G53" s="32"/>
      <c r="H53" s="32"/>
      <c r="I53" s="32"/>
      <c r="J53" s="32"/>
    </row>
    <row r="54" spans="1:35" ht="42.75" x14ac:dyDescent="0.2">
      <c r="A54" s="33">
        <v>5</v>
      </c>
      <c r="B54" s="33" t="str">
        <f>Source!F41</f>
        <v>15.2-50-4</v>
      </c>
      <c r="C54" s="33" t="s">
        <v>23</v>
      </c>
      <c r="D54" s="35" t="str">
        <f>Source!H41</f>
        <v>т</v>
      </c>
      <c r="E54" s="34">
        <f>Source!I41</f>
        <v>8.3699999999999992</v>
      </c>
      <c r="F54" s="37"/>
      <c r="G54" s="36"/>
      <c r="H54" s="34"/>
      <c r="I54" s="37"/>
      <c r="J54" s="34"/>
      <c r="K54" s="37"/>
      <c r="Q54" s="9">
        <f>ROUND((Source!DN41/100)*ROUND((ROUND((Source!AF41*Source!AV41*Source!I41),2)),2), 2)</f>
        <v>0</v>
      </c>
      <c r="R54" s="9">
        <f>Source!X41</f>
        <v>0</v>
      </c>
      <c r="S54" s="9">
        <f>ROUND((Source!DO41/100)*ROUND((ROUND((Source!AF41*Source!AV41*Source!I41),2)),2), 2)</f>
        <v>0</v>
      </c>
      <c r="T54" s="9">
        <f>Source!Y41</f>
        <v>0</v>
      </c>
      <c r="U54" s="9">
        <f>ROUND((175/100)*ROUND((ROUND((Source!AE41*Source!AV41*Source!I41),2)),2), 2)</f>
        <v>0</v>
      </c>
      <c r="V54" s="9">
        <f>ROUND((160/100)*ROUND(ROUND((ROUND((Source!AE41*Source!AV41*Source!I41),2)*Source!BS41),2), 2), 2)</f>
        <v>0</v>
      </c>
      <c r="AI54" s="9">
        <v>0</v>
      </c>
    </row>
    <row r="55" spans="1:35" x14ac:dyDescent="0.2">
      <c r="C55" s="38" t="str">
        <f>"Объем: "&amp;Source!I41&amp;"=((4,78)*"&amp;"1,75)"</f>
        <v>Объем: 8,37=((4,78)*1,75)</v>
      </c>
    </row>
    <row r="56" spans="1:35" ht="14.25" x14ac:dyDescent="0.2">
      <c r="A56" s="39"/>
      <c r="B56" s="39"/>
      <c r="C56" s="39" t="s">
        <v>174</v>
      </c>
      <c r="D56" s="40"/>
      <c r="E56" s="41"/>
      <c r="F56" s="42">
        <f>Source!AM41</f>
        <v>42.88</v>
      </c>
      <c r="G56" s="43" t="str">
        <f>Source!DE41</f>
        <v/>
      </c>
      <c r="H56" s="41">
        <f>Source!AV41</f>
        <v>1</v>
      </c>
      <c r="I56" s="42">
        <f>(ROUND((ROUND(((Source!ET41)*Source!AV41*Source!I41),2)),2)+ROUND((ROUND(((Source!AE41-(Source!EU41))*Source!AV41*Source!I41),2)),2))</f>
        <v>358.91</v>
      </c>
      <c r="J56" s="41">
        <f>IF(Source!BB41&lt;&gt; 0, Source!BB41, 1)</f>
        <v>18.93</v>
      </c>
      <c r="K56" s="42">
        <f>Source!Q41</f>
        <v>6794.17</v>
      </c>
    </row>
    <row r="57" spans="1:35" ht="15" x14ac:dyDescent="0.25">
      <c r="C57" s="22" t="s">
        <v>175</v>
      </c>
      <c r="H57" s="44">
        <f>I56+0</f>
        <v>358.91</v>
      </c>
      <c r="I57" s="44"/>
      <c r="J57" s="44">
        <f>K56+0</f>
        <v>6794.17</v>
      </c>
      <c r="K57" s="44"/>
      <c r="O57" s="51">
        <f>I56+0</f>
        <v>358.91</v>
      </c>
      <c r="P57" s="51">
        <f>K56+0</f>
        <v>6794.17</v>
      </c>
      <c r="X57" s="9">
        <f>IF(Source!BI41&lt;=1,I56-0, 0)</f>
        <v>0</v>
      </c>
      <c r="Y57" s="9">
        <f>IF(Source!BI41=2,I56-0, 0)</f>
        <v>0</v>
      </c>
      <c r="Z57" s="9">
        <f>IF(Source!BI41=3,I56-0, 0)</f>
        <v>0</v>
      </c>
      <c r="AA57" s="9">
        <f>IF(Source!BI41=4,I56,0)</f>
        <v>358.91</v>
      </c>
    </row>
    <row r="59" spans="1:35" ht="28.5" x14ac:dyDescent="0.2">
      <c r="A59" s="33">
        <v>6</v>
      </c>
      <c r="B59" s="33" t="str">
        <f>Source!F42</f>
        <v>15.1-1102-01</v>
      </c>
      <c r="C59" s="33" t="s">
        <v>31</v>
      </c>
      <c r="D59" s="35" t="str">
        <f>Source!H42</f>
        <v>1 Т</v>
      </c>
      <c r="E59" s="34">
        <f>Source!I42</f>
        <v>8.3699999999999992</v>
      </c>
      <c r="F59" s="37"/>
      <c r="G59" s="36"/>
      <c r="H59" s="34"/>
      <c r="I59" s="37"/>
      <c r="J59" s="34"/>
      <c r="K59" s="37"/>
      <c r="Q59" s="9">
        <f>ROUND((Source!DN42/100)*ROUND((ROUND((Source!AF42*Source!AV42*Source!I42),2)),2), 2)</f>
        <v>0</v>
      </c>
      <c r="R59" s="9">
        <f>Source!X42</f>
        <v>0</v>
      </c>
      <c r="S59" s="9">
        <f>ROUND((Source!DO42/100)*ROUND((ROUND((Source!AF42*Source!AV42*Source!I42),2)),2), 2)</f>
        <v>0</v>
      </c>
      <c r="T59" s="9">
        <f>Source!Y42</f>
        <v>0</v>
      </c>
      <c r="U59" s="9">
        <f>ROUND((175/100)*ROUND((ROUND((Source!AE42*Source!AV42*Source!I42),2)),2), 2)</f>
        <v>0</v>
      </c>
      <c r="V59" s="9">
        <f>ROUND((160/100)*ROUND(ROUND((ROUND((Source!AE42*Source!AV42*Source!I42),2)*Source!BS42),2), 2), 2)</f>
        <v>0</v>
      </c>
      <c r="AI59" s="9">
        <v>0</v>
      </c>
    </row>
    <row r="60" spans="1:35" ht="14.25" x14ac:dyDescent="0.2">
      <c r="A60" s="39"/>
      <c r="B60" s="39"/>
      <c r="C60" s="39" t="s">
        <v>174</v>
      </c>
      <c r="D60" s="40"/>
      <c r="E60" s="41"/>
      <c r="F60" s="42">
        <f>Source!AM42</f>
        <v>12.61</v>
      </c>
      <c r="G60" s="43" t="str">
        <f>Source!DE42</f>
        <v/>
      </c>
      <c r="H60" s="41">
        <f>Source!AV42</f>
        <v>1</v>
      </c>
      <c r="I60" s="42">
        <f>(ROUND((ROUND(((Source!ET42)*Source!AV42*Source!I42),2)),2)+ROUND((ROUND(((Source!AE42-(Source!EU42))*Source!AV42*Source!I42),2)),2))</f>
        <v>105.55</v>
      </c>
      <c r="J60" s="41">
        <f>IF(Source!BB42&lt;&gt; 0, Source!BB42, 1)</f>
        <v>13.26</v>
      </c>
      <c r="K60" s="42">
        <f>Source!Q42</f>
        <v>1399.59</v>
      </c>
    </row>
    <row r="61" spans="1:35" ht="15" x14ac:dyDescent="0.25">
      <c r="C61" s="22" t="s">
        <v>175</v>
      </c>
      <c r="H61" s="44">
        <f>I60+0</f>
        <v>105.55</v>
      </c>
      <c r="I61" s="44"/>
      <c r="J61" s="44">
        <f>K60+0</f>
        <v>1399.59</v>
      </c>
      <c r="K61" s="44"/>
      <c r="O61" s="51">
        <f>I60+0</f>
        <v>105.55</v>
      </c>
      <c r="P61" s="51">
        <f>K60+0</f>
        <v>1399.59</v>
      </c>
      <c r="X61" s="9">
        <f>IF(Source!BI42&lt;=1,I60-0, 0)</f>
        <v>0</v>
      </c>
      <c r="Y61" s="9">
        <f>IF(Source!BI42=2,I60-0, 0)</f>
        <v>0</v>
      </c>
      <c r="Z61" s="9">
        <f>IF(Source!BI42=3,I60-0, 0)</f>
        <v>0</v>
      </c>
      <c r="AA61" s="9">
        <f>IF(Source!BI42=4,I60,0)</f>
        <v>105.55</v>
      </c>
    </row>
    <row r="63" spans="1:35" ht="15" x14ac:dyDescent="0.25">
      <c r="B63" s="32" t="str">
        <f>Source!G43</f>
        <v>Траншея 0,4 кВ, постоянная схема</v>
      </c>
      <c r="C63" s="32"/>
      <c r="D63" s="32"/>
      <c r="E63" s="32"/>
      <c r="F63" s="32"/>
      <c r="G63" s="32"/>
      <c r="H63" s="32"/>
      <c r="I63" s="32"/>
      <c r="J63" s="32"/>
    </row>
    <row r="64" spans="1:35" ht="42.75" x14ac:dyDescent="0.2">
      <c r="A64" s="33">
        <v>7</v>
      </c>
      <c r="B64" s="33" t="str">
        <f>Source!F44</f>
        <v>15.2-50-4</v>
      </c>
      <c r="C64" s="33" t="s">
        <v>23</v>
      </c>
      <c r="D64" s="35" t="str">
        <f>Source!H44</f>
        <v>т</v>
      </c>
      <c r="E64" s="34">
        <f>Source!I44</f>
        <v>19.37</v>
      </c>
      <c r="F64" s="37"/>
      <c r="G64" s="36"/>
      <c r="H64" s="34"/>
      <c r="I64" s="37"/>
      <c r="J64" s="34"/>
      <c r="K64" s="37"/>
      <c r="Q64" s="9">
        <f>ROUND((Source!DN44/100)*ROUND((ROUND((Source!AF44*Source!AV44*Source!I44),2)),2), 2)</f>
        <v>0</v>
      </c>
      <c r="R64" s="9">
        <f>Source!X44</f>
        <v>0</v>
      </c>
      <c r="S64" s="9">
        <f>ROUND((Source!DO44/100)*ROUND((ROUND((Source!AF44*Source!AV44*Source!I44),2)),2), 2)</f>
        <v>0</v>
      </c>
      <c r="T64" s="9">
        <f>Source!Y44</f>
        <v>0</v>
      </c>
      <c r="U64" s="9">
        <f>ROUND((175/100)*ROUND((ROUND((Source!AE44*Source!AV44*Source!I44),2)),2), 2)</f>
        <v>0</v>
      </c>
      <c r="V64" s="9">
        <f>ROUND((160/100)*ROUND(ROUND((ROUND((Source!AE44*Source!AV44*Source!I44),2)*Source!BS44),2), 2), 2)</f>
        <v>0</v>
      </c>
      <c r="AI64" s="9">
        <v>0</v>
      </c>
    </row>
    <row r="65" spans="1:35" x14ac:dyDescent="0.2">
      <c r="C65" s="38" t="str">
        <f>"Объем: "&amp;Source!I44&amp;"=((6,74+"&amp;"4,33)*"&amp;"1,75)"</f>
        <v>Объем: 19,37=((6,74+4,33)*1,75)</v>
      </c>
    </row>
    <row r="66" spans="1:35" ht="14.25" x14ac:dyDescent="0.2">
      <c r="A66" s="39"/>
      <c r="B66" s="39"/>
      <c r="C66" s="39" t="s">
        <v>174</v>
      </c>
      <c r="D66" s="40"/>
      <c r="E66" s="41"/>
      <c r="F66" s="42">
        <f>Source!AM44</f>
        <v>42.88</v>
      </c>
      <c r="G66" s="43" t="str">
        <f>Source!DE44</f>
        <v/>
      </c>
      <c r="H66" s="41">
        <f>Source!AV44</f>
        <v>1</v>
      </c>
      <c r="I66" s="42">
        <f>(ROUND((ROUND(((Source!ET44)*Source!AV44*Source!I44),2)),2)+ROUND((ROUND(((Source!AE44-(Source!EU44))*Source!AV44*Source!I44),2)),2))</f>
        <v>830.59</v>
      </c>
      <c r="J66" s="41">
        <f>IF(Source!BB44&lt;&gt; 0, Source!BB44, 1)</f>
        <v>18.93</v>
      </c>
      <c r="K66" s="42">
        <f>Source!Q44</f>
        <v>15723.07</v>
      </c>
    </row>
    <row r="67" spans="1:35" ht="15" x14ac:dyDescent="0.25">
      <c r="C67" s="22" t="s">
        <v>175</v>
      </c>
      <c r="H67" s="44">
        <f>I66+0</f>
        <v>830.59</v>
      </c>
      <c r="I67" s="44"/>
      <c r="J67" s="44">
        <f>K66+0</f>
        <v>15723.07</v>
      </c>
      <c r="K67" s="44"/>
      <c r="O67" s="51">
        <f>I66+0</f>
        <v>830.59</v>
      </c>
      <c r="P67" s="51">
        <f>K66+0</f>
        <v>15723.07</v>
      </c>
      <c r="X67" s="9">
        <f>IF(Source!BI44&lt;=1,I66-0, 0)</f>
        <v>0</v>
      </c>
      <c r="Y67" s="9">
        <f>IF(Source!BI44=2,I66-0, 0)</f>
        <v>0</v>
      </c>
      <c r="Z67" s="9">
        <f>IF(Source!BI44=3,I66-0, 0)</f>
        <v>0</v>
      </c>
      <c r="AA67" s="9">
        <f>IF(Source!BI44=4,I66,0)</f>
        <v>830.59</v>
      </c>
    </row>
    <row r="69" spans="1:35" ht="28.5" x14ac:dyDescent="0.2">
      <c r="A69" s="33">
        <v>8</v>
      </c>
      <c r="B69" s="33" t="str">
        <f>Source!F45</f>
        <v>15.1-1102-01</v>
      </c>
      <c r="C69" s="33" t="s">
        <v>31</v>
      </c>
      <c r="D69" s="35" t="str">
        <f>Source!H45</f>
        <v>1 Т</v>
      </c>
      <c r="E69" s="34">
        <f>Source!I45</f>
        <v>19.37</v>
      </c>
      <c r="F69" s="37"/>
      <c r="G69" s="36"/>
      <c r="H69" s="34"/>
      <c r="I69" s="37"/>
      <c r="J69" s="34"/>
      <c r="K69" s="37"/>
      <c r="Q69" s="9">
        <f>ROUND((Source!DN45/100)*ROUND((ROUND((Source!AF45*Source!AV45*Source!I45),2)),2), 2)</f>
        <v>0</v>
      </c>
      <c r="R69" s="9">
        <f>Source!X45</f>
        <v>0</v>
      </c>
      <c r="S69" s="9">
        <f>ROUND((Source!DO45/100)*ROUND((ROUND((Source!AF45*Source!AV45*Source!I45),2)),2), 2)</f>
        <v>0</v>
      </c>
      <c r="T69" s="9">
        <f>Source!Y45</f>
        <v>0</v>
      </c>
      <c r="U69" s="9">
        <f>ROUND((175/100)*ROUND((ROUND((Source!AE45*Source!AV45*Source!I45),2)),2), 2)</f>
        <v>0</v>
      </c>
      <c r="V69" s="9">
        <f>ROUND((160/100)*ROUND(ROUND((ROUND((Source!AE45*Source!AV45*Source!I45),2)*Source!BS45),2), 2), 2)</f>
        <v>0</v>
      </c>
      <c r="AI69" s="9">
        <v>0</v>
      </c>
    </row>
    <row r="70" spans="1:35" ht="14.25" x14ac:dyDescent="0.2">
      <c r="A70" s="39"/>
      <c r="B70" s="39"/>
      <c r="C70" s="39" t="s">
        <v>174</v>
      </c>
      <c r="D70" s="40"/>
      <c r="E70" s="41"/>
      <c r="F70" s="42">
        <f>Source!AM45</f>
        <v>12.61</v>
      </c>
      <c r="G70" s="43" t="str">
        <f>Source!DE45</f>
        <v/>
      </c>
      <c r="H70" s="41">
        <f>Source!AV45</f>
        <v>1</v>
      </c>
      <c r="I70" s="42">
        <f>(ROUND((ROUND(((Source!ET45)*Source!AV45*Source!I45),2)),2)+ROUND((ROUND(((Source!AE45-(Source!EU45))*Source!AV45*Source!I45),2)),2))</f>
        <v>244.26</v>
      </c>
      <c r="J70" s="41">
        <f>IF(Source!BB45&lt;&gt; 0, Source!BB45, 1)</f>
        <v>13.26</v>
      </c>
      <c r="K70" s="42">
        <f>Source!Q45</f>
        <v>3238.89</v>
      </c>
    </row>
    <row r="71" spans="1:35" ht="15" x14ac:dyDescent="0.25">
      <c r="C71" s="22" t="s">
        <v>175</v>
      </c>
      <c r="H71" s="44">
        <f>I70+0</f>
        <v>244.26</v>
      </c>
      <c r="I71" s="44"/>
      <c r="J71" s="44">
        <f>K70+0</f>
        <v>3238.89</v>
      </c>
      <c r="K71" s="44"/>
      <c r="O71" s="51">
        <f>I70+0</f>
        <v>244.26</v>
      </c>
      <c r="P71" s="51">
        <f>K70+0</f>
        <v>3238.89</v>
      </c>
      <c r="X71" s="9">
        <f>IF(Source!BI45&lt;=1,I70-0, 0)</f>
        <v>0</v>
      </c>
      <c r="Y71" s="9">
        <f>IF(Source!BI45=2,I70-0, 0)</f>
        <v>0</v>
      </c>
      <c r="Z71" s="9">
        <f>IF(Source!BI45=3,I70-0, 0)</f>
        <v>0</v>
      </c>
      <c r="AA71" s="9">
        <f>IF(Source!BI45=4,I70,0)</f>
        <v>244.26</v>
      </c>
    </row>
    <row r="73" spans="1:35" ht="15" x14ac:dyDescent="0.25">
      <c r="B73" s="32" t="str">
        <f>Source!G46</f>
        <v>Котлован КТПН</v>
      </c>
      <c r="C73" s="32"/>
      <c r="D73" s="32"/>
      <c r="E73" s="32"/>
      <c r="F73" s="32"/>
      <c r="G73" s="32"/>
      <c r="H73" s="32"/>
      <c r="I73" s="32"/>
      <c r="J73" s="32"/>
    </row>
    <row r="74" spans="1:35" ht="42.75" x14ac:dyDescent="0.2">
      <c r="A74" s="33">
        <v>9</v>
      </c>
      <c r="B74" s="33" t="str">
        <f>Source!F47</f>
        <v>15.2-50-4</v>
      </c>
      <c r="C74" s="33" t="s">
        <v>23</v>
      </c>
      <c r="D74" s="35" t="str">
        <f>Source!H47</f>
        <v>т</v>
      </c>
      <c r="E74" s="34">
        <f>Source!I47</f>
        <v>36.119999999999997</v>
      </c>
      <c r="F74" s="37"/>
      <c r="G74" s="36"/>
      <c r="H74" s="34"/>
      <c r="I74" s="37"/>
      <c r="J74" s="34"/>
      <c r="K74" s="37"/>
      <c r="Q74" s="9">
        <f>ROUND((Source!DN47/100)*ROUND((ROUND((Source!AF47*Source!AV47*Source!I47),2)),2), 2)</f>
        <v>0</v>
      </c>
      <c r="R74" s="9">
        <f>Source!X47</f>
        <v>0</v>
      </c>
      <c r="S74" s="9">
        <f>ROUND((Source!DO47/100)*ROUND((ROUND((Source!AF47*Source!AV47*Source!I47),2)),2), 2)</f>
        <v>0</v>
      </c>
      <c r="T74" s="9">
        <f>Source!Y47</f>
        <v>0</v>
      </c>
      <c r="U74" s="9">
        <f>ROUND((175/100)*ROUND((ROUND((Source!AE47*Source!AV47*Source!I47),2)),2), 2)</f>
        <v>0</v>
      </c>
      <c r="V74" s="9">
        <f>ROUND((160/100)*ROUND(ROUND((ROUND((Source!AE47*Source!AV47*Source!I47),2)*Source!BS47),2), 2), 2)</f>
        <v>0</v>
      </c>
      <c r="AI74" s="9">
        <v>0</v>
      </c>
    </row>
    <row r="75" spans="1:35" x14ac:dyDescent="0.2">
      <c r="C75" s="38" t="str">
        <f>"Объем: "&amp;Source!I47&amp;"=((20,64)*"&amp;"1,75)"</f>
        <v>Объем: 36,12=((20,64)*1,75)</v>
      </c>
    </row>
    <row r="76" spans="1:35" ht="14.25" x14ac:dyDescent="0.2">
      <c r="A76" s="39"/>
      <c r="B76" s="39"/>
      <c r="C76" s="39" t="s">
        <v>174</v>
      </c>
      <c r="D76" s="40"/>
      <c r="E76" s="41"/>
      <c r="F76" s="42">
        <f>Source!AM47</f>
        <v>42.88</v>
      </c>
      <c r="G76" s="43" t="str">
        <f>Source!DE47</f>
        <v/>
      </c>
      <c r="H76" s="41">
        <f>Source!AV47</f>
        <v>1</v>
      </c>
      <c r="I76" s="42">
        <f>(ROUND((ROUND(((Source!ET47)*Source!AV47*Source!I47),2)),2)+ROUND((ROUND(((Source!AE47-(Source!EU47))*Source!AV47*Source!I47),2)),2))</f>
        <v>1548.83</v>
      </c>
      <c r="J76" s="41">
        <f>IF(Source!BB47&lt;&gt; 0, Source!BB47, 1)</f>
        <v>18.93</v>
      </c>
      <c r="K76" s="42">
        <f>Source!Q47</f>
        <v>29319.35</v>
      </c>
    </row>
    <row r="77" spans="1:35" ht="15" x14ac:dyDescent="0.25">
      <c r="C77" s="22" t="s">
        <v>175</v>
      </c>
      <c r="H77" s="44">
        <f>I76+0</f>
        <v>1548.83</v>
      </c>
      <c r="I77" s="44"/>
      <c r="J77" s="44">
        <f>K76+0</f>
        <v>29319.35</v>
      </c>
      <c r="K77" s="44"/>
      <c r="O77" s="51">
        <f>I76+0</f>
        <v>1548.83</v>
      </c>
      <c r="P77" s="51">
        <f>K76+0</f>
        <v>29319.35</v>
      </c>
      <c r="X77" s="9">
        <f>IF(Source!BI47&lt;=1,I76-0, 0)</f>
        <v>0</v>
      </c>
      <c r="Y77" s="9">
        <f>IF(Source!BI47=2,I76-0, 0)</f>
        <v>0</v>
      </c>
      <c r="Z77" s="9">
        <f>IF(Source!BI47=3,I76-0, 0)</f>
        <v>0</v>
      </c>
      <c r="AA77" s="9">
        <f>IF(Source!BI47=4,I76,0)</f>
        <v>1548.83</v>
      </c>
    </row>
    <row r="79" spans="1:35" ht="28.5" x14ac:dyDescent="0.2">
      <c r="A79" s="33">
        <v>10</v>
      </c>
      <c r="B79" s="33" t="str">
        <f>Source!F48</f>
        <v>15.1-1102-01</v>
      </c>
      <c r="C79" s="33" t="s">
        <v>31</v>
      </c>
      <c r="D79" s="35" t="str">
        <f>Source!H48</f>
        <v>1 Т</v>
      </c>
      <c r="E79" s="34">
        <f>Source!I48</f>
        <v>36.119999999999997</v>
      </c>
      <c r="F79" s="37"/>
      <c r="G79" s="36"/>
      <c r="H79" s="34"/>
      <c r="I79" s="37"/>
      <c r="J79" s="34"/>
      <c r="K79" s="37"/>
      <c r="Q79" s="9">
        <f>ROUND((Source!DN48/100)*ROUND((ROUND((Source!AF48*Source!AV48*Source!I48),2)),2), 2)</f>
        <v>0</v>
      </c>
      <c r="R79" s="9">
        <f>Source!X48</f>
        <v>0</v>
      </c>
      <c r="S79" s="9">
        <f>ROUND((Source!DO48/100)*ROUND((ROUND((Source!AF48*Source!AV48*Source!I48),2)),2), 2)</f>
        <v>0</v>
      </c>
      <c r="T79" s="9">
        <f>Source!Y48</f>
        <v>0</v>
      </c>
      <c r="U79" s="9">
        <f>ROUND((175/100)*ROUND((ROUND((Source!AE48*Source!AV48*Source!I48),2)),2), 2)</f>
        <v>0</v>
      </c>
      <c r="V79" s="9">
        <f>ROUND((160/100)*ROUND(ROUND((ROUND((Source!AE48*Source!AV48*Source!I48),2)*Source!BS48),2), 2), 2)</f>
        <v>0</v>
      </c>
      <c r="AI79" s="9">
        <v>0</v>
      </c>
    </row>
    <row r="80" spans="1:35" ht="14.25" x14ac:dyDescent="0.2">
      <c r="A80" s="39"/>
      <c r="B80" s="39"/>
      <c r="C80" s="39" t="s">
        <v>174</v>
      </c>
      <c r="D80" s="40"/>
      <c r="E80" s="41"/>
      <c r="F80" s="42">
        <f>Source!AM48</f>
        <v>12.61</v>
      </c>
      <c r="G80" s="43" t="str">
        <f>Source!DE48</f>
        <v/>
      </c>
      <c r="H80" s="41">
        <f>Source!AV48</f>
        <v>1</v>
      </c>
      <c r="I80" s="42">
        <f>(ROUND((ROUND(((Source!ET48)*Source!AV48*Source!I48),2)),2)+ROUND((ROUND(((Source!AE48-(Source!EU48))*Source!AV48*Source!I48),2)),2))</f>
        <v>455.47</v>
      </c>
      <c r="J80" s="41">
        <f>IF(Source!BB48&lt;&gt; 0, Source!BB48, 1)</f>
        <v>13.26</v>
      </c>
      <c r="K80" s="42">
        <f>Source!Q48</f>
        <v>6039.53</v>
      </c>
    </row>
    <row r="81" spans="1:35" ht="15" x14ac:dyDescent="0.25">
      <c r="C81" s="22" t="s">
        <v>175</v>
      </c>
      <c r="H81" s="44">
        <f>I80+0</f>
        <v>455.47</v>
      </c>
      <c r="I81" s="44"/>
      <c r="J81" s="44">
        <f>K80+0</f>
        <v>6039.53</v>
      </c>
      <c r="K81" s="44"/>
      <c r="O81" s="51">
        <f>I80+0</f>
        <v>455.47</v>
      </c>
      <c r="P81" s="51">
        <f>K80+0</f>
        <v>6039.53</v>
      </c>
      <c r="X81" s="9">
        <f>IF(Source!BI48&lt;=1,I80-0, 0)</f>
        <v>0</v>
      </c>
      <c r="Y81" s="9">
        <f>IF(Source!BI48=2,I80-0, 0)</f>
        <v>0</v>
      </c>
      <c r="Z81" s="9">
        <f>IF(Source!BI48=3,I80-0, 0)</f>
        <v>0</v>
      </c>
      <c r="AA81" s="9">
        <f>IF(Source!BI48=4,I80,0)</f>
        <v>455.47</v>
      </c>
    </row>
    <row r="83" spans="1:35" ht="15" x14ac:dyDescent="0.25">
      <c r="B83" s="32" t="str">
        <f>Source!G49</f>
        <v>Котлован БКТП</v>
      </c>
      <c r="C83" s="32"/>
      <c r="D83" s="32"/>
      <c r="E83" s="32"/>
      <c r="F83" s="32"/>
      <c r="G83" s="32"/>
      <c r="H83" s="32"/>
      <c r="I83" s="32"/>
      <c r="J83" s="32"/>
    </row>
    <row r="84" spans="1:35" ht="42.75" x14ac:dyDescent="0.2">
      <c r="A84" s="33">
        <v>11</v>
      </c>
      <c r="B84" s="33" t="str">
        <f>Source!F50</f>
        <v>15.2-50-4</v>
      </c>
      <c r="C84" s="33" t="s">
        <v>23</v>
      </c>
      <c r="D84" s="35" t="str">
        <f>Source!H50</f>
        <v>т</v>
      </c>
      <c r="E84" s="34">
        <f>Source!I50</f>
        <v>146.11000000000001</v>
      </c>
      <c r="F84" s="37"/>
      <c r="G84" s="36"/>
      <c r="H84" s="34"/>
      <c r="I84" s="37"/>
      <c r="J84" s="34"/>
      <c r="K84" s="37"/>
      <c r="Q84" s="9">
        <f>ROUND((Source!DN50/100)*ROUND((ROUND((Source!AF50*Source!AV50*Source!I50),2)),2), 2)</f>
        <v>0</v>
      </c>
      <c r="R84" s="9">
        <f>Source!X50</f>
        <v>0</v>
      </c>
      <c r="S84" s="9">
        <f>ROUND((Source!DO50/100)*ROUND((ROUND((Source!AF50*Source!AV50*Source!I50),2)),2), 2)</f>
        <v>0</v>
      </c>
      <c r="T84" s="9">
        <f>Source!Y50</f>
        <v>0</v>
      </c>
      <c r="U84" s="9">
        <f>ROUND((175/100)*ROUND((ROUND((Source!AE50*Source!AV50*Source!I50),2)),2), 2)</f>
        <v>0</v>
      </c>
      <c r="V84" s="9">
        <f>ROUND((160/100)*ROUND(ROUND((ROUND((Source!AE50*Source!AV50*Source!I50),2)*Source!BS50),2), 2), 2)</f>
        <v>0</v>
      </c>
      <c r="AI84" s="9">
        <v>0</v>
      </c>
    </row>
    <row r="85" spans="1:35" x14ac:dyDescent="0.2">
      <c r="C85" s="38" t="str">
        <f>"Объем: "&amp;Source!I50&amp;"=((83,49)*"&amp;"1,75)"</f>
        <v>Объем: 146,11=((83,49)*1,75)</v>
      </c>
    </row>
    <row r="86" spans="1:35" ht="14.25" x14ac:dyDescent="0.2">
      <c r="A86" s="39"/>
      <c r="B86" s="39"/>
      <c r="C86" s="39" t="s">
        <v>174</v>
      </c>
      <c r="D86" s="40"/>
      <c r="E86" s="41"/>
      <c r="F86" s="42">
        <f>Source!AM50</f>
        <v>42.88</v>
      </c>
      <c r="G86" s="43" t="str">
        <f>Source!DE50</f>
        <v/>
      </c>
      <c r="H86" s="41">
        <f>Source!AV50</f>
        <v>1</v>
      </c>
      <c r="I86" s="42">
        <f>(ROUND((ROUND(((Source!ET50)*Source!AV50*Source!I50),2)),2)+ROUND((ROUND(((Source!AE50-(Source!EU50))*Source!AV50*Source!I50),2)),2))</f>
        <v>6265.2</v>
      </c>
      <c r="J86" s="41">
        <f>IF(Source!BB50&lt;&gt; 0, Source!BB50, 1)</f>
        <v>18.93</v>
      </c>
      <c r="K86" s="42">
        <f>Source!Q50</f>
        <v>118600.24</v>
      </c>
    </row>
    <row r="87" spans="1:35" ht="15" x14ac:dyDescent="0.25">
      <c r="C87" s="22" t="s">
        <v>175</v>
      </c>
      <c r="H87" s="44">
        <f>I86+0</f>
        <v>6265.2</v>
      </c>
      <c r="I87" s="44"/>
      <c r="J87" s="44">
        <f>K86+0</f>
        <v>118600.24</v>
      </c>
      <c r="K87" s="44"/>
      <c r="O87" s="51">
        <f>I86+0</f>
        <v>6265.2</v>
      </c>
      <c r="P87" s="51">
        <f>K86+0</f>
        <v>118600.24</v>
      </c>
      <c r="X87" s="9">
        <f>IF(Source!BI50&lt;=1,I86-0, 0)</f>
        <v>0</v>
      </c>
      <c r="Y87" s="9">
        <f>IF(Source!BI50=2,I86-0, 0)</f>
        <v>0</v>
      </c>
      <c r="Z87" s="9">
        <f>IF(Source!BI50=3,I86-0, 0)</f>
        <v>0</v>
      </c>
      <c r="AA87" s="9">
        <f>IF(Source!BI50=4,I86,0)</f>
        <v>6265.2</v>
      </c>
    </row>
    <row r="89" spans="1:35" ht="28.5" x14ac:dyDescent="0.2">
      <c r="A89" s="33">
        <v>12</v>
      </c>
      <c r="B89" s="33" t="str">
        <f>Source!F51</f>
        <v>15.1-1102-01</v>
      </c>
      <c r="C89" s="33" t="s">
        <v>31</v>
      </c>
      <c r="D89" s="35" t="str">
        <f>Source!H51</f>
        <v>1 Т</v>
      </c>
      <c r="E89" s="34">
        <f>Source!I51</f>
        <v>146.11000000000001</v>
      </c>
      <c r="F89" s="37"/>
      <c r="G89" s="36"/>
      <c r="H89" s="34"/>
      <c r="I89" s="37"/>
      <c r="J89" s="34"/>
      <c r="K89" s="37"/>
      <c r="Q89" s="9">
        <f>ROUND((Source!DN51/100)*ROUND((ROUND((Source!AF51*Source!AV51*Source!I51),2)),2), 2)</f>
        <v>0</v>
      </c>
      <c r="R89" s="9">
        <f>Source!X51</f>
        <v>0</v>
      </c>
      <c r="S89" s="9">
        <f>ROUND((Source!DO51/100)*ROUND((ROUND((Source!AF51*Source!AV51*Source!I51),2)),2), 2)</f>
        <v>0</v>
      </c>
      <c r="T89" s="9">
        <f>Source!Y51</f>
        <v>0</v>
      </c>
      <c r="U89" s="9">
        <f>ROUND((175/100)*ROUND((ROUND((Source!AE51*Source!AV51*Source!I51),2)),2), 2)</f>
        <v>0</v>
      </c>
      <c r="V89" s="9">
        <f>ROUND((160/100)*ROUND(ROUND((ROUND((Source!AE51*Source!AV51*Source!I51),2)*Source!BS51),2), 2), 2)</f>
        <v>0</v>
      </c>
      <c r="AI89" s="9">
        <v>0</v>
      </c>
    </row>
    <row r="90" spans="1:35" ht="14.25" x14ac:dyDescent="0.2">
      <c r="A90" s="39"/>
      <c r="B90" s="39"/>
      <c r="C90" s="39" t="s">
        <v>174</v>
      </c>
      <c r="D90" s="40"/>
      <c r="E90" s="41"/>
      <c r="F90" s="42">
        <f>Source!AM51</f>
        <v>12.61</v>
      </c>
      <c r="G90" s="43" t="str">
        <f>Source!DE51</f>
        <v/>
      </c>
      <c r="H90" s="41">
        <f>Source!AV51</f>
        <v>1</v>
      </c>
      <c r="I90" s="42">
        <f>(ROUND((ROUND(((Source!ET51)*Source!AV51*Source!I51),2)),2)+ROUND((ROUND(((Source!AE51-(Source!EU51))*Source!AV51*Source!I51),2)),2))</f>
        <v>1842.45</v>
      </c>
      <c r="J90" s="41">
        <f>IF(Source!BB51&lt;&gt; 0, Source!BB51, 1)</f>
        <v>13.26</v>
      </c>
      <c r="K90" s="42">
        <f>Source!Q51</f>
        <v>24430.89</v>
      </c>
    </row>
    <row r="91" spans="1:35" ht="15" x14ac:dyDescent="0.25">
      <c r="C91" s="22" t="s">
        <v>175</v>
      </c>
      <c r="H91" s="44">
        <f>I90+0</f>
        <v>1842.45</v>
      </c>
      <c r="I91" s="44"/>
      <c r="J91" s="44">
        <f>K90+0</f>
        <v>24430.89</v>
      </c>
      <c r="K91" s="44"/>
      <c r="O91" s="51">
        <f>I90+0</f>
        <v>1842.45</v>
      </c>
      <c r="P91" s="51">
        <f>K90+0</f>
        <v>24430.89</v>
      </c>
      <c r="X91" s="9">
        <f>IF(Source!BI51&lt;=1,I90-0, 0)</f>
        <v>0</v>
      </c>
      <c r="Y91" s="9">
        <f>IF(Source!BI51=2,I90-0, 0)</f>
        <v>0</v>
      </c>
      <c r="Z91" s="9">
        <f>IF(Source!BI51=3,I90-0, 0)</f>
        <v>0</v>
      </c>
      <c r="AA91" s="9">
        <f>IF(Source!BI51=4,I90,0)</f>
        <v>1842.45</v>
      </c>
    </row>
    <row r="93" spans="1:35" ht="15" x14ac:dyDescent="0.25">
      <c r="A93" s="47" t="str">
        <f>CONCATENATE("Итого по разделу: ",IF(Source!G53&lt;&gt;"Новый раздел", Source!G53, ""))</f>
        <v>Итого по разделу: Транспортировка грунта (ВАО)</v>
      </c>
      <c r="B93" s="47"/>
      <c r="C93" s="47"/>
      <c r="D93" s="47"/>
      <c r="E93" s="47"/>
      <c r="F93" s="47"/>
      <c r="G93" s="47"/>
      <c r="H93" s="46">
        <f>SUM(O31:O92)</f>
        <v>14032.34</v>
      </c>
      <c r="I93" s="45"/>
      <c r="J93" s="46">
        <f>SUM(P31:P92)</f>
        <v>247551.53000000003</v>
      </c>
      <c r="K93" s="45"/>
    </row>
    <row r="94" spans="1:35" hidden="1" x14ac:dyDescent="0.2">
      <c r="A94" s="9" t="s">
        <v>176</v>
      </c>
      <c r="H94" s="9">
        <f>SUM(AC31:AC93)</f>
        <v>0</v>
      </c>
      <c r="J94" s="9">
        <f>SUM(AD31:AD93)</f>
        <v>0</v>
      </c>
    </row>
    <row r="95" spans="1:35" hidden="1" x14ac:dyDescent="0.2">
      <c r="A95" s="9" t="s">
        <v>177</v>
      </c>
      <c r="H95" s="9">
        <f>SUM(AE31:AE94)</f>
        <v>0</v>
      </c>
      <c r="J95" s="9">
        <f>SUM(AF31:AF94)</f>
        <v>0</v>
      </c>
    </row>
    <row r="97" spans="1:35" ht="16.5" x14ac:dyDescent="0.25">
      <c r="A97" s="31" t="str">
        <f>CONCATENATE("Раздел: ",IF(Source!G83&lt;&gt;"Новый раздел", Source!G83, ""))</f>
        <v>Раздел: Транспортировка строительного мусора (ВАО)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</row>
    <row r="99" spans="1:35" ht="15" x14ac:dyDescent="0.25">
      <c r="B99" s="32" t="str">
        <f>Source!G87</f>
        <v>Лом от сноса ТП 4072</v>
      </c>
      <c r="C99" s="32"/>
      <c r="D99" s="32"/>
      <c r="E99" s="32"/>
      <c r="F99" s="32"/>
      <c r="G99" s="32"/>
      <c r="H99" s="32"/>
      <c r="I99" s="32"/>
      <c r="J99" s="32"/>
    </row>
    <row r="100" spans="1:35" ht="28.5" x14ac:dyDescent="0.2">
      <c r="A100" s="33">
        <v>13</v>
      </c>
      <c r="B100" s="33" t="str">
        <f>Source!F88</f>
        <v>15.2-50-10</v>
      </c>
      <c r="C100" s="33" t="s">
        <v>111</v>
      </c>
      <c r="D100" s="35" t="str">
        <f>Source!H88</f>
        <v>т</v>
      </c>
      <c r="E100" s="34">
        <f>Source!I88</f>
        <v>193.81</v>
      </c>
      <c r="F100" s="37"/>
      <c r="G100" s="36"/>
      <c r="H100" s="34"/>
      <c r="I100" s="37"/>
      <c r="J100" s="34"/>
      <c r="K100" s="37"/>
      <c r="Q100" s="9">
        <f>ROUND((Source!DN88/100)*ROUND((ROUND((Source!AF88*Source!AV88*Source!I88),2)),2), 2)</f>
        <v>0</v>
      </c>
      <c r="R100" s="9">
        <f>Source!X88</f>
        <v>0</v>
      </c>
      <c r="S100" s="9">
        <f>ROUND((Source!DO88/100)*ROUND((ROUND((Source!AF88*Source!AV88*Source!I88),2)),2), 2)</f>
        <v>0</v>
      </c>
      <c r="T100" s="9">
        <f>Source!Y88</f>
        <v>0</v>
      </c>
      <c r="U100" s="9">
        <f>ROUND((175/100)*ROUND((ROUND((Source!AE88*Source!AV88*Source!I88),2)),2), 2)</f>
        <v>0</v>
      </c>
      <c r="V100" s="9">
        <f>ROUND((160/100)*ROUND(ROUND((ROUND((Source!AE88*Source!AV88*Source!I88),2)*Source!BS88),2), 2), 2)</f>
        <v>0</v>
      </c>
      <c r="AI100" s="9">
        <v>0</v>
      </c>
    </row>
    <row r="101" spans="1:35" ht="14.25" x14ac:dyDescent="0.2">
      <c r="A101" s="39"/>
      <c r="B101" s="39"/>
      <c r="C101" s="39" t="s">
        <v>174</v>
      </c>
      <c r="D101" s="40"/>
      <c r="E101" s="41"/>
      <c r="F101" s="42">
        <f>Source!AM88</f>
        <v>42.72</v>
      </c>
      <c r="G101" s="43" t="str">
        <f>Source!DE88</f>
        <v/>
      </c>
      <c r="H101" s="41">
        <f>Source!AV88</f>
        <v>1</v>
      </c>
      <c r="I101" s="42">
        <f>(ROUND((ROUND(((Source!ET88)*Source!AV88*Source!I88),2)),2)+ROUND((ROUND(((Source!AE88-(Source!EU88))*Source!AV88*Source!I88),2)),2))</f>
        <v>8279.56</v>
      </c>
      <c r="J101" s="41">
        <f>IF(Source!BB88&lt;&gt; 0, Source!BB88, 1)</f>
        <v>18.95</v>
      </c>
      <c r="K101" s="42">
        <f>Source!Q88</f>
        <v>156897.66</v>
      </c>
    </row>
    <row r="102" spans="1:35" ht="15" x14ac:dyDescent="0.25">
      <c r="C102" s="22" t="s">
        <v>175</v>
      </c>
      <c r="H102" s="44">
        <f>I101+0</f>
        <v>8279.56</v>
      </c>
      <c r="I102" s="44"/>
      <c r="J102" s="44">
        <f>K101+0</f>
        <v>156897.66</v>
      </c>
      <c r="K102" s="44"/>
      <c r="O102" s="51">
        <f>I101+0</f>
        <v>8279.56</v>
      </c>
      <c r="P102" s="51">
        <f>K101+0</f>
        <v>156897.66</v>
      </c>
      <c r="X102" s="9">
        <f>IF(Source!BI88&lt;=1,I101-0, 0)</f>
        <v>0</v>
      </c>
      <c r="Y102" s="9">
        <f>IF(Source!BI88=2,I101-0, 0)</f>
        <v>0</v>
      </c>
      <c r="Z102" s="9">
        <f>IF(Source!BI88=3,I101-0, 0)</f>
        <v>0</v>
      </c>
      <c r="AA102" s="9">
        <f>IF(Source!BI88=4,I101,0)</f>
        <v>8279.56</v>
      </c>
    </row>
    <row r="104" spans="1:35" ht="28.5" x14ac:dyDescent="0.2">
      <c r="A104" s="33">
        <v>14</v>
      </c>
      <c r="B104" s="33" t="str">
        <f>Source!F89</f>
        <v>15.1-1105-01</v>
      </c>
      <c r="C104" s="33" t="s">
        <v>115</v>
      </c>
      <c r="D104" s="35" t="str">
        <f>Source!H89</f>
        <v>1 Т</v>
      </c>
      <c r="E104" s="34">
        <f>Source!I89</f>
        <v>193.81</v>
      </c>
      <c r="F104" s="37"/>
      <c r="G104" s="36"/>
      <c r="H104" s="34"/>
      <c r="I104" s="37"/>
      <c r="J104" s="34"/>
      <c r="K104" s="37"/>
      <c r="Q104" s="9">
        <f>ROUND((Source!DN89/100)*ROUND((ROUND((Source!AF89*Source!AV89*Source!I89),2)),2), 2)</f>
        <v>0</v>
      </c>
      <c r="R104" s="9">
        <f>Source!X89</f>
        <v>0</v>
      </c>
      <c r="S104" s="9">
        <f>ROUND((Source!DO89/100)*ROUND((ROUND((Source!AF89*Source!AV89*Source!I89),2)),2), 2)</f>
        <v>0</v>
      </c>
      <c r="T104" s="9">
        <f>Source!Y89</f>
        <v>0</v>
      </c>
      <c r="U104" s="9">
        <f>ROUND((175/100)*ROUND((ROUND((Source!AE89*Source!AV89*Source!I89),2)),2), 2)</f>
        <v>0</v>
      </c>
      <c r="V104" s="9">
        <f>ROUND((160/100)*ROUND(ROUND((ROUND((Source!AE89*Source!AV89*Source!I89),2)*Source!BS89),2), 2), 2)</f>
        <v>0</v>
      </c>
      <c r="AI104" s="9">
        <v>0</v>
      </c>
    </row>
    <row r="105" spans="1:35" x14ac:dyDescent="0.2">
      <c r="C105" s="38" t="str">
        <f>"Объем: "&amp;Source!I89&amp;"=((89,67+"&amp;"18)*"&amp;"1,8)"</f>
        <v>Объем: 193,81=((89,67+18)*1,8)</v>
      </c>
    </row>
    <row r="106" spans="1:35" ht="14.25" x14ac:dyDescent="0.2">
      <c r="A106" s="39"/>
      <c r="B106" s="39"/>
      <c r="C106" s="39" t="s">
        <v>174</v>
      </c>
      <c r="D106" s="40"/>
      <c r="E106" s="41"/>
      <c r="F106" s="42">
        <f>Source!AM89</f>
        <v>21.71</v>
      </c>
      <c r="G106" s="43" t="str">
        <f>Source!DE89</f>
        <v/>
      </c>
      <c r="H106" s="41">
        <f>Source!AV89</f>
        <v>1</v>
      </c>
      <c r="I106" s="42">
        <f>(ROUND((ROUND(((Source!ET89)*Source!AV89*Source!I89),2)),2)+ROUND((ROUND(((Source!AE89-(Source!EU89))*Source!AV89*Source!I89),2)),2))</f>
        <v>4207.62</v>
      </c>
      <c r="J106" s="41">
        <f>IF(Source!BB89&lt;&gt; 0, Source!BB89, 1)</f>
        <v>11.84</v>
      </c>
      <c r="K106" s="42">
        <f>Source!Q89</f>
        <v>49818.22</v>
      </c>
    </row>
    <row r="107" spans="1:35" ht="15" x14ac:dyDescent="0.25">
      <c r="C107" s="22" t="s">
        <v>175</v>
      </c>
      <c r="H107" s="44">
        <f>I106+0</f>
        <v>4207.62</v>
      </c>
      <c r="I107" s="44"/>
      <c r="J107" s="44">
        <f>K106+0</f>
        <v>49818.22</v>
      </c>
      <c r="K107" s="44"/>
      <c r="O107" s="51">
        <f>I106+0</f>
        <v>4207.62</v>
      </c>
      <c r="P107" s="51">
        <f>K106+0</f>
        <v>49818.22</v>
      </c>
      <c r="X107" s="9">
        <f>IF(Source!BI89&lt;=1,I106-0, 0)</f>
        <v>0</v>
      </c>
      <c r="Y107" s="9">
        <f>IF(Source!BI89=2,I106-0, 0)</f>
        <v>0</v>
      </c>
      <c r="Z107" s="9">
        <f>IF(Source!BI89=3,I106-0, 0)</f>
        <v>0</v>
      </c>
      <c r="AA107" s="9">
        <f>IF(Source!BI89=4,I106,0)</f>
        <v>4207.62</v>
      </c>
    </row>
    <row r="109" spans="1:35" ht="15" x14ac:dyDescent="0.25">
      <c r="B109" s="32" t="str">
        <f>Source!G90</f>
        <v>Отходы при демонтаже КТПН</v>
      </c>
      <c r="C109" s="32"/>
      <c r="D109" s="32"/>
      <c r="E109" s="32"/>
      <c r="F109" s="32"/>
      <c r="G109" s="32"/>
      <c r="H109" s="32"/>
      <c r="I109" s="32"/>
      <c r="J109" s="32"/>
    </row>
    <row r="110" spans="1:35" ht="28.5" x14ac:dyDescent="0.2">
      <c r="A110" s="33">
        <v>15</v>
      </c>
      <c r="B110" s="33" t="str">
        <f>Source!F91</f>
        <v>15.2-50-10</v>
      </c>
      <c r="C110" s="33" t="s">
        <v>111</v>
      </c>
      <c r="D110" s="35" t="str">
        <f>Source!H91</f>
        <v>т</v>
      </c>
      <c r="E110" s="34">
        <f>Source!I91</f>
        <v>32.19</v>
      </c>
      <c r="F110" s="37"/>
      <c r="G110" s="36"/>
      <c r="H110" s="34"/>
      <c r="I110" s="37"/>
      <c r="J110" s="34"/>
      <c r="K110" s="37"/>
      <c r="Q110" s="9">
        <f>ROUND((Source!DN91/100)*ROUND((ROUND((Source!AF91*Source!AV91*Source!I91),2)),2), 2)</f>
        <v>0</v>
      </c>
      <c r="R110" s="9">
        <f>Source!X91</f>
        <v>0</v>
      </c>
      <c r="S110" s="9">
        <f>ROUND((Source!DO91/100)*ROUND((ROUND((Source!AF91*Source!AV91*Source!I91),2)),2), 2)</f>
        <v>0</v>
      </c>
      <c r="T110" s="9">
        <f>Source!Y91</f>
        <v>0</v>
      </c>
      <c r="U110" s="9">
        <f>ROUND((175/100)*ROUND((ROUND((Source!AE91*Source!AV91*Source!I91),2)),2), 2)</f>
        <v>0</v>
      </c>
      <c r="V110" s="9">
        <f>ROUND((160/100)*ROUND(ROUND((ROUND((Source!AE91*Source!AV91*Source!I91),2)*Source!BS91),2), 2), 2)</f>
        <v>0</v>
      </c>
      <c r="AI110" s="9">
        <v>0</v>
      </c>
    </row>
    <row r="111" spans="1:35" x14ac:dyDescent="0.2">
      <c r="C111" s="38" t="str">
        <f>"Объем: "&amp;Source!I91&amp;"="&amp;Source!I92&amp;"+"&amp;""&amp;Source!I93&amp;"+"&amp;""&amp;Source!I94&amp;""</f>
        <v>Объем: 32,19=23,64+8,23+0,32</v>
      </c>
    </row>
    <row r="112" spans="1:35" ht="14.25" x14ac:dyDescent="0.2">
      <c r="A112" s="39"/>
      <c r="B112" s="39"/>
      <c r="C112" s="39" t="s">
        <v>174</v>
      </c>
      <c r="D112" s="40"/>
      <c r="E112" s="41"/>
      <c r="F112" s="42">
        <f>Source!AM91</f>
        <v>42.72</v>
      </c>
      <c r="G112" s="43" t="str">
        <f>Source!DE91</f>
        <v/>
      </c>
      <c r="H112" s="41">
        <f>Source!AV91</f>
        <v>1</v>
      </c>
      <c r="I112" s="42">
        <f>(ROUND((ROUND(((Source!ET91)*Source!AV91*Source!I91),2)),2)+ROUND((ROUND(((Source!AE91-(Source!EU91))*Source!AV91*Source!I91),2)),2))</f>
        <v>1375.16</v>
      </c>
      <c r="J112" s="41">
        <f>IF(Source!BB91&lt;&gt; 0, Source!BB91, 1)</f>
        <v>18.95</v>
      </c>
      <c r="K112" s="42">
        <f>Source!Q91</f>
        <v>26059.279999999999</v>
      </c>
    </row>
    <row r="113" spans="1:35" ht="15" x14ac:dyDescent="0.25">
      <c r="C113" s="22" t="s">
        <v>175</v>
      </c>
      <c r="H113" s="44">
        <f>I112+0</f>
        <v>1375.16</v>
      </c>
      <c r="I113" s="44"/>
      <c r="J113" s="44">
        <f>K112+0</f>
        <v>26059.279999999999</v>
      </c>
      <c r="K113" s="44"/>
      <c r="O113" s="51">
        <f>I112+0</f>
        <v>1375.16</v>
      </c>
      <c r="P113" s="51">
        <f>K112+0</f>
        <v>26059.279999999999</v>
      </c>
      <c r="X113" s="9">
        <f>IF(Source!BI91&lt;=1,I112-0, 0)</f>
        <v>0</v>
      </c>
      <c r="Y113" s="9">
        <f>IF(Source!BI91=2,I112-0, 0)</f>
        <v>0</v>
      </c>
      <c r="Z113" s="9">
        <f>IF(Source!BI91=3,I112-0, 0)</f>
        <v>0</v>
      </c>
      <c r="AA113" s="9">
        <f>IF(Source!BI91=4,I112,0)</f>
        <v>1375.16</v>
      </c>
    </row>
    <row r="115" spans="1:35" ht="28.5" x14ac:dyDescent="0.2">
      <c r="A115" s="33">
        <v>16</v>
      </c>
      <c r="B115" s="33" t="str">
        <f>Source!F92</f>
        <v>15.1-1201-03</v>
      </c>
      <c r="C115" s="33" t="s">
        <v>121</v>
      </c>
      <c r="D115" s="35" t="str">
        <f>Source!H92</f>
        <v>1 Т</v>
      </c>
      <c r="E115" s="34">
        <f>Source!I92</f>
        <v>23.64</v>
      </c>
      <c r="F115" s="37"/>
      <c r="G115" s="36"/>
      <c r="H115" s="34"/>
      <c r="I115" s="37"/>
      <c r="J115" s="34"/>
      <c r="K115" s="37"/>
      <c r="Q115" s="9">
        <f>ROUND((Source!DN92/100)*ROUND((ROUND((Source!AF92*Source!AV92*Source!I92),2)),2), 2)</f>
        <v>0</v>
      </c>
      <c r="R115" s="9">
        <f>Source!X92</f>
        <v>0</v>
      </c>
      <c r="S115" s="9">
        <f>ROUND((Source!DO92/100)*ROUND((ROUND((Source!AF92*Source!AV92*Source!I92),2)),2), 2)</f>
        <v>0</v>
      </c>
      <c r="T115" s="9">
        <f>Source!Y92</f>
        <v>0</v>
      </c>
      <c r="U115" s="9">
        <f>ROUND((175/100)*ROUND((ROUND((Source!AE92*Source!AV92*Source!I92),2)),2), 2)</f>
        <v>0</v>
      </c>
      <c r="V115" s="9">
        <f>ROUND((160/100)*ROUND(ROUND((ROUND((Source!AE92*Source!AV92*Source!I92),2)*Source!BS92),2), 2), 2)</f>
        <v>0</v>
      </c>
      <c r="AI115" s="9">
        <v>0</v>
      </c>
    </row>
    <row r="116" spans="1:35" x14ac:dyDescent="0.2">
      <c r="C116" s="38" t="str">
        <f>"Объем: "&amp;Source!I92&amp;"=24*"&amp;"0,59+"&amp;"12*"&amp;"0,79"</f>
        <v>Объем: 23,64=24*0,59+12*0,79</v>
      </c>
    </row>
    <row r="117" spans="1:35" ht="14.25" x14ac:dyDescent="0.2">
      <c r="A117" s="39"/>
      <c r="B117" s="39"/>
      <c r="C117" s="39" t="s">
        <v>174</v>
      </c>
      <c r="D117" s="40"/>
      <c r="E117" s="41"/>
      <c r="F117" s="42">
        <f>Source!AM92</f>
        <v>22.57</v>
      </c>
      <c r="G117" s="43" t="str">
        <f>Source!DE92</f>
        <v/>
      </c>
      <c r="H117" s="41">
        <f>Source!AV92</f>
        <v>1</v>
      </c>
      <c r="I117" s="42">
        <f>(ROUND((ROUND(((Source!ET92)*Source!AV92*Source!I92),2)),2)+ROUND((ROUND(((Source!AE92-(Source!EU92))*Source!AV92*Source!I92),2)),2))</f>
        <v>533.54999999999995</v>
      </c>
      <c r="J117" s="41">
        <f>IF(Source!BB92&lt;&gt; 0, Source!BB92, 1)</f>
        <v>6.48</v>
      </c>
      <c r="K117" s="42">
        <f>Source!Q92</f>
        <v>3457.4</v>
      </c>
    </row>
    <row r="118" spans="1:35" ht="15" x14ac:dyDescent="0.25">
      <c r="C118" s="22" t="s">
        <v>175</v>
      </c>
      <c r="H118" s="44">
        <f>I117+0</f>
        <v>533.54999999999995</v>
      </c>
      <c r="I118" s="44"/>
      <c r="J118" s="44">
        <f>K117+0</f>
        <v>3457.4</v>
      </c>
      <c r="K118" s="44"/>
      <c r="O118" s="51">
        <f>I117+0</f>
        <v>533.54999999999995</v>
      </c>
      <c r="P118" s="51">
        <f>K117+0</f>
        <v>3457.4</v>
      </c>
      <c r="X118" s="9">
        <f>IF(Source!BI92&lt;=1,I117-0, 0)</f>
        <v>0</v>
      </c>
      <c r="Y118" s="9">
        <f>IF(Source!BI92=2,I117-0, 0)</f>
        <v>0</v>
      </c>
      <c r="Z118" s="9">
        <f>IF(Source!BI92=3,I117-0, 0)</f>
        <v>0</v>
      </c>
      <c r="AA118" s="9">
        <f>IF(Source!BI92=4,I117,0)</f>
        <v>533.54999999999995</v>
      </c>
    </row>
    <row r="120" spans="1:35" ht="28.5" x14ac:dyDescent="0.2">
      <c r="A120" s="33">
        <v>17</v>
      </c>
      <c r="B120" s="33" t="str">
        <f>Source!F93</f>
        <v>15.1-1106-02</v>
      </c>
      <c r="C120" s="33" t="s">
        <v>125</v>
      </c>
      <c r="D120" s="35" t="str">
        <f>Source!H93</f>
        <v>1 Т</v>
      </c>
      <c r="E120" s="34">
        <f>Source!I93</f>
        <v>8.23</v>
      </c>
      <c r="F120" s="37"/>
      <c r="G120" s="36"/>
      <c r="H120" s="34"/>
      <c r="I120" s="37"/>
      <c r="J120" s="34"/>
      <c r="K120" s="37"/>
      <c r="Q120" s="9">
        <f>ROUND((Source!DN93/100)*ROUND((ROUND((Source!AF93*Source!AV93*Source!I93),2)),2), 2)</f>
        <v>0</v>
      </c>
      <c r="R120" s="9">
        <f>Source!X93</f>
        <v>0</v>
      </c>
      <c r="S120" s="9">
        <f>ROUND((Source!DO93/100)*ROUND((ROUND((Source!AF93*Source!AV93*Source!I93),2)),2), 2)</f>
        <v>0</v>
      </c>
      <c r="T120" s="9">
        <f>Source!Y93</f>
        <v>0</v>
      </c>
      <c r="U120" s="9">
        <f>ROUND((175/100)*ROUND((ROUND((Source!AE93*Source!AV93*Source!I93),2)),2), 2)</f>
        <v>0</v>
      </c>
      <c r="V120" s="9">
        <f>ROUND((160/100)*ROUND(ROUND((ROUND((Source!AE93*Source!AV93*Source!I93),2)*Source!BS93),2), 2), 2)</f>
        <v>0</v>
      </c>
      <c r="AI120" s="9">
        <v>0</v>
      </c>
    </row>
    <row r="121" spans="1:35" x14ac:dyDescent="0.2">
      <c r="C121" s="38" t="str">
        <f>"Объем: "&amp;Source!I93&amp;"=((8,6*"&amp;"0,05+"&amp;"5,45)*"&amp;"1,4)"</f>
        <v>Объем: 8,23=((8,6*0,05+5,45)*1,4)</v>
      </c>
    </row>
    <row r="122" spans="1:35" ht="14.25" x14ac:dyDescent="0.2">
      <c r="A122" s="39"/>
      <c r="B122" s="39"/>
      <c r="C122" s="39" t="s">
        <v>174</v>
      </c>
      <c r="D122" s="40"/>
      <c r="E122" s="41"/>
      <c r="F122" s="42">
        <f>Source!AM93</f>
        <v>17.84</v>
      </c>
      <c r="G122" s="43" t="str">
        <f>Source!DE93</f>
        <v/>
      </c>
      <c r="H122" s="41">
        <f>Source!AV93</f>
        <v>1</v>
      </c>
      <c r="I122" s="42">
        <f>(ROUND((ROUND(((Source!ET93)*Source!AV93*Source!I93),2)),2)+ROUND((ROUND(((Source!AE93-(Source!EU93))*Source!AV93*Source!I93),2)),2))</f>
        <v>146.82</v>
      </c>
      <c r="J122" s="41">
        <f>IF(Source!BB93&lt;&gt; 0, Source!BB93, 1)</f>
        <v>12.3</v>
      </c>
      <c r="K122" s="42">
        <f>Source!Q93</f>
        <v>1805.89</v>
      </c>
    </row>
    <row r="123" spans="1:35" ht="15" x14ac:dyDescent="0.25">
      <c r="C123" s="22" t="s">
        <v>175</v>
      </c>
      <c r="H123" s="44">
        <f>I122+0</f>
        <v>146.82</v>
      </c>
      <c r="I123" s="44"/>
      <c r="J123" s="44">
        <f>K122+0</f>
        <v>1805.89</v>
      </c>
      <c r="K123" s="44"/>
      <c r="O123" s="51">
        <f>I122+0</f>
        <v>146.82</v>
      </c>
      <c r="P123" s="51">
        <f>K122+0</f>
        <v>1805.89</v>
      </c>
      <c r="X123" s="9">
        <f>IF(Source!BI93&lt;=1,I122-0, 0)</f>
        <v>0</v>
      </c>
      <c r="Y123" s="9">
        <f>IF(Source!BI93=2,I122-0, 0)</f>
        <v>0</v>
      </c>
      <c r="Z123" s="9">
        <f>IF(Source!BI93=3,I122-0, 0)</f>
        <v>0</v>
      </c>
      <c r="AA123" s="9">
        <f>IF(Source!BI93=4,I122,0)</f>
        <v>146.82</v>
      </c>
    </row>
    <row r="125" spans="1:35" ht="28.5" x14ac:dyDescent="0.2">
      <c r="A125" s="33">
        <v>18</v>
      </c>
      <c r="B125" s="33" t="str">
        <f>Source!F94</f>
        <v>15.1-1201-06</v>
      </c>
      <c r="C125" s="33" t="s">
        <v>129</v>
      </c>
      <c r="D125" s="35" t="str">
        <f>Source!H94</f>
        <v>1 Т</v>
      </c>
      <c r="E125" s="34">
        <f>Source!I94</f>
        <v>0.32</v>
      </c>
      <c r="F125" s="37"/>
      <c r="G125" s="36"/>
      <c r="H125" s="34"/>
      <c r="I125" s="37"/>
      <c r="J125" s="34"/>
      <c r="K125" s="37"/>
      <c r="Q125" s="9">
        <f>ROUND((Source!DN94/100)*ROUND((ROUND((Source!AF94*Source!AV94*Source!I94),2)),2), 2)</f>
        <v>0</v>
      </c>
      <c r="R125" s="9">
        <f>Source!X94</f>
        <v>0</v>
      </c>
      <c r="S125" s="9">
        <f>ROUND((Source!DO94/100)*ROUND((ROUND((Source!AF94*Source!AV94*Source!I94),2)),2), 2)</f>
        <v>0</v>
      </c>
      <c r="T125" s="9">
        <f>Source!Y94</f>
        <v>0</v>
      </c>
      <c r="U125" s="9">
        <f>ROUND((175/100)*ROUND((ROUND((Source!AE94*Source!AV94*Source!I94),2)),2), 2)</f>
        <v>0</v>
      </c>
      <c r="V125" s="9">
        <f>ROUND((160/100)*ROUND(ROUND((ROUND((Source!AE94*Source!AV94*Source!I94),2)*Source!BS94),2), 2), 2)</f>
        <v>0</v>
      </c>
      <c r="AI125" s="9">
        <v>0</v>
      </c>
    </row>
    <row r="126" spans="1:35" x14ac:dyDescent="0.2">
      <c r="C126" s="38" t="str">
        <f>"Объем: "&amp;Source!I94&amp;"=((2,5*"&amp;"1,1*"&amp;"2*"&amp;"2*"&amp;"21,3+"&amp;"9,6*"&amp;"9,4)/"&amp;"1000)"</f>
        <v>Объем: 0,32=((2,5*1,1*2*2*21,3+9,6*9,4)/1000)</v>
      </c>
    </row>
    <row r="127" spans="1:35" ht="14.25" x14ac:dyDescent="0.2">
      <c r="A127" s="39"/>
      <c r="B127" s="39"/>
      <c r="C127" s="39" t="s">
        <v>174</v>
      </c>
      <c r="D127" s="40"/>
      <c r="E127" s="41"/>
      <c r="F127" s="42">
        <f>Source!AM94</f>
        <v>30.58</v>
      </c>
      <c r="G127" s="43" t="str">
        <f>Source!DE94</f>
        <v/>
      </c>
      <c r="H127" s="41">
        <f>Source!AV94</f>
        <v>1</v>
      </c>
      <c r="I127" s="42">
        <f>(ROUND((ROUND(((Source!ET94)*Source!AV94*Source!I94),2)),2)+ROUND((ROUND(((Source!AE94-(Source!EU94))*Source!AV94*Source!I94),2)),2))</f>
        <v>9.7899999999999991</v>
      </c>
      <c r="J127" s="41">
        <f>IF(Source!BB94&lt;&gt; 0, Source!BB94, 1)</f>
        <v>10.54</v>
      </c>
      <c r="K127" s="42">
        <f>Source!Q94</f>
        <v>103.19</v>
      </c>
    </row>
    <row r="128" spans="1:35" ht="15" x14ac:dyDescent="0.25">
      <c r="C128" s="22" t="s">
        <v>175</v>
      </c>
      <c r="H128" s="44">
        <f>I127+0</f>
        <v>9.7899999999999991</v>
      </c>
      <c r="I128" s="44"/>
      <c r="J128" s="44">
        <f>K127+0</f>
        <v>103.19</v>
      </c>
      <c r="K128" s="44"/>
      <c r="O128" s="51">
        <f>I127+0</f>
        <v>9.7899999999999991</v>
      </c>
      <c r="P128" s="51">
        <f>K127+0</f>
        <v>103.19</v>
      </c>
      <c r="X128" s="9">
        <f>IF(Source!BI94&lt;=1,I127-0, 0)</f>
        <v>0</v>
      </c>
      <c r="Y128" s="9">
        <f>IF(Source!BI94=2,I127-0, 0)</f>
        <v>0</v>
      </c>
      <c r="Z128" s="9">
        <f>IF(Source!BI94=3,I127-0, 0)</f>
        <v>0</v>
      </c>
      <c r="AA128" s="9">
        <f>IF(Source!BI94=4,I127,0)</f>
        <v>9.7899999999999991</v>
      </c>
    </row>
    <row r="130" spans="1:35" ht="15" x14ac:dyDescent="0.25">
      <c r="B130" s="32" t="str">
        <f>Source!G95</f>
        <v>Дорожные покрытия</v>
      </c>
      <c r="C130" s="32"/>
      <c r="D130" s="32"/>
      <c r="E130" s="32"/>
      <c r="F130" s="32"/>
      <c r="G130" s="32"/>
      <c r="H130" s="32"/>
      <c r="I130" s="32"/>
      <c r="J130" s="32"/>
    </row>
    <row r="131" spans="1:35" ht="28.5" x14ac:dyDescent="0.2">
      <c r="A131" s="33">
        <v>19</v>
      </c>
      <c r="B131" s="33" t="str">
        <f>Source!F96</f>
        <v>15.2-50-10</v>
      </c>
      <c r="C131" s="33" t="s">
        <v>111</v>
      </c>
      <c r="D131" s="35" t="str">
        <f>Source!H96</f>
        <v>т</v>
      </c>
      <c r="E131" s="34">
        <f>Source!I96</f>
        <v>22.78</v>
      </c>
      <c r="F131" s="37"/>
      <c r="G131" s="36"/>
      <c r="H131" s="34"/>
      <c r="I131" s="37"/>
      <c r="J131" s="34"/>
      <c r="K131" s="37"/>
      <c r="Q131" s="9">
        <f>ROUND((Source!DN96/100)*ROUND((ROUND((Source!AF96*Source!AV96*Source!I96),2)),2), 2)</f>
        <v>0</v>
      </c>
      <c r="R131" s="9">
        <f>Source!X96</f>
        <v>0</v>
      </c>
      <c r="S131" s="9">
        <f>ROUND((Source!DO96/100)*ROUND((ROUND((Source!AF96*Source!AV96*Source!I96),2)),2), 2)</f>
        <v>0</v>
      </c>
      <c r="T131" s="9">
        <f>Source!Y96</f>
        <v>0</v>
      </c>
      <c r="U131" s="9">
        <f>ROUND((175/100)*ROUND((ROUND((Source!AE96*Source!AV96*Source!I96),2)),2), 2)</f>
        <v>0</v>
      </c>
      <c r="V131" s="9">
        <f>ROUND((160/100)*ROUND(ROUND((ROUND((Source!AE96*Source!AV96*Source!I96),2)*Source!BS96),2), 2), 2)</f>
        <v>0</v>
      </c>
      <c r="AI131" s="9">
        <v>0</v>
      </c>
    </row>
    <row r="132" spans="1:35" x14ac:dyDescent="0.2">
      <c r="C132" s="38" t="str">
        <f>"Объем: "&amp;Source!I96&amp;"="&amp;Source!I97&amp;"+"&amp;""&amp;Source!I98&amp;""</f>
        <v>Объем: 22,78=17,39+5,39</v>
      </c>
    </row>
    <row r="133" spans="1:35" ht="14.25" x14ac:dyDescent="0.2">
      <c r="A133" s="39"/>
      <c r="B133" s="39"/>
      <c r="C133" s="39" t="s">
        <v>174</v>
      </c>
      <c r="D133" s="40"/>
      <c r="E133" s="41"/>
      <c r="F133" s="42">
        <f>Source!AM96</f>
        <v>42.72</v>
      </c>
      <c r="G133" s="43" t="str">
        <f>Source!DE96</f>
        <v/>
      </c>
      <c r="H133" s="41">
        <f>Source!AV96</f>
        <v>1</v>
      </c>
      <c r="I133" s="42">
        <f>(ROUND((ROUND(((Source!ET96)*Source!AV96*Source!I96),2)),2)+ROUND((ROUND(((Source!AE96-(Source!EU96))*Source!AV96*Source!I96),2)),2))</f>
        <v>973.16</v>
      </c>
      <c r="J133" s="41">
        <f>IF(Source!BB96&lt;&gt; 0, Source!BB96, 1)</f>
        <v>18.95</v>
      </c>
      <c r="K133" s="42">
        <f>Source!Q96</f>
        <v>18441.38</v>
      </c>
    </row>
    <row r="134" spans="1:35" ht="15" x14ac:dyDescent="0.25">
      <c r="C134" s="22" t="s">
        <v>175</v>
      </c>
      <c r="H134" s="44">
        <f>I133+0</f>
        <v>973.16</v>
      </c>
      <c r="I134" s="44"/>
      <c r="J134" s="44">
        <f>K133+0</f>
        <v>18441.38</v>
      </c>
      <c r="K134" s="44"/>
      <c r="O134" s="51">
        <f>I133+0</f>
        <v>973.16</v>
      </c>
      <c r="P134" s="51">
        <f>K133+0</f>
        <v>18441.38</v>
      </c>
      <c r="X134" s="9">
        <f>IF(Source!BI96&lt;=1,I133-0, 0)</f>
        <v>0</v>
      </c>
      <c r="Y134" s="9">
        <f>IF(Source!BI96=2,I133-0, 0)</f>
        <v>0</v>
      </c>
      <c r="Z134" s="9">
        <f>IF(Source!BI96=3,I133-0, 0)</f>
        <v>0</v>
      </c>
      <c r="AA134" s="9">
        <f>IF(Source!BI96=4,I133,0)</f>
        <v>973.16</v>
      </c>
    </row>
    <row r="136" spans="1:35" ht="28.5" x14ac:dyDescent="0.2">
      <c r="A136" s="33">
        <v>20</v>
      </c>
      <c r="B136" s="33" t="str">
        <f>Source!F97</f>
        <v>15.1-1300-02</v>
      </c>
      <c r="C136" s="33" t="s">
        <v>135</v>
      </c>
      <c r="D136" s="35" t="str">
        <f>Source!H97</f>
        <v>1 Т</v>
      </c>
      <c r="E136" s="34">
        <f>Source!I97</f>
        <v>17.39</v>
      </c>
      <c r="F136" s="37"/>
      <c r="G136" s="36"/>
      <c r="H136" s="34"/>
      <c r="I136" s="37"/>
      <c r="J136" s="34"/>
      <c r="K136" s="37"/>
      <c r="Q136" s="9">
        <f>ROUND((Source!DN97/100)*ROUND((ROUND((Source!AF97*Source!AV97*Source!I97),2)),2), 2)</f>
        <v>0</v>
      </c>
      <c r="R136" s="9">
        <f>Source!X97</f>
        <v>0</v>
      </c>
      <c r="S136" s="9">
        <f>ROUND((Source!DO97/100)*ROUND((ROUND((Source!AF97*Source!AV97*Source!I97),2)),2), 2)</f>
        <v>0</v>
      </c>
      <c r="T136" s="9">
        <f>Source!Y97</f>
        <v>0</v>
      </c>
      <c r="U136" s="9">
        <f>ROUND((175/100)*ROUND((ROUND((Source!AE97*Source!AV97*Source!I97),2)),2), 2)</f>
        <v>0</v>
      </c>
      <c r="V136" s="9">
        <f>ROUND((160/100)*ROUND(ROUND((ROUND((Source!AE97*Source!AV97*Source!I97),2)*Source!BS97),2), 2), 2)</f>
        <v>0</v>
      </c>
      <c r="AI136" s="9">
        <v>0</v>
      </c>
    </row>
    <row r="137" spans="1:35" x14ac:dyDescent="0.2">
      <c r="C137" s="38" t="str">
        <f>"Объем: "&amp;Source!I97&amp;"=(((34,04+"&amp;"100,3)*"&amp;"0,04+"&amp;"(0,8+"&amp;"13,6)*"&amp;"0,13)*"&amp;"2,4)"</f>
        <v>Объем: 17,39=(((34,04+100,3)*0,04+(0,8+13,6)*0,13)*2,4)</v>
      </c>
    </row>
    <row r="138" spans="1:35" ht="14.25" x14ac:dyDescent="0.2">
      <c r="A138" s="39"/>
      <c r="B138" s="39"/>
      <c r="C138" s="39" t="s">
        <v>174</v>
      </c>
      <c r="D138" s="40"/>
      <c r="E138" s="41"/>
      <c r="F138" s="42">
        <f>Source!AM97</f>
        <v>36.590000000000003</v>
      </c>
      <c r="G138" s="43" t="str">
        <f>Source!DE97</f>
        <v/>
      </c>
      <c r="H138" s="41">
        <f>Source!AV97</f>
        <v>1</v>
      </c>
      <c r="I138" s="42">
        <f>(ROUND((ROUND(((Source!ET97)*Source!AV97*Source!I97),2)),2)+ROUND((ROUND(((Source!AE97-(Source!EU97))*Source!AV97*Source!I97),2)),2))</f>
        <v>636.29999999999995</v>
      </c>
      <c r="J138" s="41">
        <f>IF(Source!BB97&lt;&gt; 0, Source!BB97, 1)</f>
        <v>8.1999999999999993</v>
      </c>
      <c r="K138" s="42">
        <f>Source!Q97</f>
        <v>5217.66</v>
      </c>
    </row>
    <row r="139" spans="1:35" ht="15" x14ac:dyDescent="0.25">
      <c r="C139" s="22" t="s">
        <v>175</v>
      </c>
      <c r="H139" s="44">
        <f>I138+0</f>
        <v>636.29999999999995</v>
      </c>
      <c r="I139" s="44"/>
      <c r="J139" s="44">
        <f>K138+0</f>
        <v>5217.66</v>
      </c>
      <c r="K139" s="44"/>
      <c r="O139" s="51">
        <f>I138+0</f>
        <v>636.29999999999995</v>
      </c>
      <c r="P139" s="51">
        <f>K138+0</f>
        <v>5217.66</v>
      </c>
      <c r="X139" s="9">
        <f>IF(Source!BI97&lt;=1,I138-0, 0)</f>
        <v>0</v>
      </c>
      <c r="Y139" s="9">
        <f>IF(Source!BI97=2,I138-0, 0)</f>
        <v>0</v>
      </c>
      <c r="Z139" s="9">
        <f>IF(Source!BI97=3,I138-0, 0)</f>
        <v>0</v>
      </c>
      <c r="AA139" s="9">
        <f>IF(Source!BI97=4,I138,0)</f>
        <v>636.29999999999995</v>
      </c>
    </row>
    <row r="141" spans="1:35" ht="28.5" x14ac:dyDescent="0.2">
      <c r="A141" s="33">
        <v>21</v>
      </c>
      <c r="B141" s="33" t="str">
        <f>Source!F98</f>
        <v>15.1-1201-03</v>
      </c>
      <c r="C141" s="33" t="s">
        <v>121</v>
      </c>
      <c r="D141" s="35" t="str">
        <f>Source!H98</f>
        <v>1 Т</v>
      </c>
      <c r="E141" s="34">
        <f>Source!I98</f>
        <v>5.39</v>
      </c>
      <c r="F141" s="37"/>
      <c r="G141" s="36"/>
      <c r="H141" s="34"/>
      <c r="I141" s="37"/>
      <c r="J141" s="34"/>
      <c r="K141" s="37"/>
      <c r="Q141" s="9">
        <f>ROUND((Source!DN98/100)*ROUND((ROUND((Source!AF98*Source!AV98*Source!I98),2)),2), 2)</f>
        <v>0</v>
      </c>
      <c r="R141" s="9">
        <f>Source!X98</f>
        <v>0</v>
      </c>
      <c r="S141" s="9">
        <f>ROUND((Source!DO98/100)*ROUND((ROUND((Source!AF98*Source!AV98*Source!I98),2)),2), 2)</f>
        <v>0</v>
      </c>
      <c r="T141" s="9">
        <f>Source!Y98</f>
        <v>0</v>
      </c>
      <c r="U141" s="9">
        <f>ROUND((175/100)*ROUND((ROUND((Source!AE98*Source!AV98*Source!I98),2)),2), 2)</f>
        <v>0</v>
      </c>
      <c r="V141" s="9">
        <f>ROUND((160/100)*ROUND(ROUND((ROUND((Source!AE98*Source!AV98*Source!I98),2)*Source!BS98),2), 2), 2)</f>
        <v>0</v>
      </c>
      <c r="AI141" s="9">
        <v>0</v>
      </c>
    </row>
    <row r="142" spans="1:35" x14ac:dyDescent="0.2">
      <c r="C142" s="38" t="str">
        <f>"Объем: "&amp;Source!I98&amp;"=((0,8+"&amp;"13,6)*"&amp;"0,17*"&amp;"2,2)"</f>
        <v>Объем: 5,39=((0,8+13,6)*0,17*2,2)</v>
      </c>
    </row>
    <row r="143" spans="1:35" ht="14.25" x14ac:dyDescent="0.2">
      <c r="A143" s="39"/>
      <c r="B143" s="39"/>
      <c r="C143" s="39" t="s">
        <v>174</v>
      </c>
      <c r="D143" s="40"/>
      <c r="E143" s="41"/>
      <c r="F143" s="42">
        <f>Source!AM98</f>
        <v>22.57</v>
      </c>
      <c r="G143" s="43" t="str">
        <f>Source!DE98</f>
        <v/>
      </c>
      <c r="H143" s="41">
        <f>Source!AV98</f>
        <v>1</v>
      </c>
      <c r="I143" s="42">
        <f>(ROUND((ROUND(((Source!ET98)*Source!AV98*Source!I98),2)),2)+ROUND((ROUND(((Source!AE98-(Source!EU98))*Source!AV98*Source!I98),2)),2))</f>
        <v>121.65</v>
      </c>
      <c r="J143" s="41">
        <f>IF(Source!BB98&lt;&gt; 0, Source!BB98, 1)</f>
        <v>6.48</v>
      </c>
      <c r="K143" s="42">
        <f>Source!Q98</f>
        <v>788.29</v>
      </c>
    </row>
    <row r="144" spans="1:35" ht="15" x14ac:dyDescent="0.25">
      <c r="C144" s="22" t="s">
        <v>175</v>
      </c>
      <c r="H144" s="44">
        <f>I143+0</f>
        <v>121.65</v>
      </c>
      <c r="I144" s="44"/>
      <c r="J144" s="44">
        <f>K143+0</f>
        <v>788.29</v>
      </c>
      <c r="K144" s="44"/>
      <c r="O144" s="51">
        <f>I143+0</f>
        <v>121.65</v>
      </c>
      <c r="P144" s="51">
        <f>K143+0</f>
        <v>788.29</v>
      </c>
      <c r="X144" s="9">
        <f>IF(Source!BI98&lt;=1,I143-0, 0)</f>
        <v>0</v>
      </c>
      <c r="Y144" s="9">
        <f>IF(Source!BI98=2,I143-0, 0)</f>
        <v>0</v>
      </c>
      <c r="Z144" s="9">
        <f>IF(Source!BI98=3,I143-0, 0)</f>
        <v>0</v>
      </c>
      <c r="AA144" s="9">
        <f>IF(Source!BI98=4,I143,0)</f>
        <v>121.65</v>
      </c>
    </row>
    <row r="146" spans="1:11" ht="15" x14ac:dyDescent="0.25">
      <c r="A146" s="47" t="str">
        <f>CONCATENATE("Итого по разделу: ",IF(Source!G100&lt;&gt;"Новый раздел", Source!G100, ""))</f>
        <v>Итого по разделу: Транспортировка строительного мусора (ВАО)</v>
      </c>
      <c r="B146" s="47"/>
      <c r="C146" s="47"/>
      <c r="D146" s="47"/>
      <c r="E146" s="47"/>
      <c r="F146" s="47"/>
      <c r="G146" s="47"/>
      <c r="H146" s="46">
        <f>SUM(O97:O145)</f>
        <v>16283.609999999999</v>
      </c>
      <c r="I146" s="45"/>
      <c r="J146" s="46">
        <f>SUM(P97:P145)</f>
        <v>262588.97000000003</v>
      </c>
      <c r="K146" s="45"/>
    </row>
    <row r="147" spans="1:11" hidden="1" x14ac:dyDescent="0.2">
      <c r="A147" s="9" t="s">
        <v>176</v>
      </c>
      <c r="H147" s="9">
        <f>SUM(AC97:AC146)</f>
        <v>0</v>
      </c>
      <c r="J147" s="9">
        <f>SUM(AD97:AD146)</f>
        <v>0</v>
      </c>
    </row>
    <row r="148" spans="1:11" hidden="1" x14ac:dyDescent="0.2">
      <c r="A148" s="9" t="s">
        <v>177</v>
      </c>
      <c r="H148" s="9">
        <f>SUM(AE97:AE147)</f>
        <v>0</v>
      </c>
      <c r="J148" s="9">
        <f>SUM(AF97:AF147)</f>
        <v>0</v>
      </c>
    </row>
    <row r="150" spans="1:11" ht="15" x14ac:dyDescent="0.25">
      <c r="A150" s="47" t="str">
        <f>CONCATENATE("Итого по локальной смете: ",IF(Source!G130&lt;&gt;"Новая локальная смета", Source!G130, ""))</f>
        <v xml:space="preserve">Итого по локальной смете: </v>
      </c>
      <c r="B150" s="47"/>
      <c r="C150" s="47"/>
      <c r="D150" s="47"/>
      <c r="E150" s="47"/>
      <c r="F150" s="47"/>
      <c r="G150" s="47"/>
      <c r="H150" s="46">
        <f>SUM(O29:O149)</f>
        <v>30315.95</v>
      </c>
      <c r="I150" s="45"/>
      <c r="J150" s="46">
        <f>SUM(P29:P149)</f>
        <v>510140.50000000006</v>
      </c>
      <c r="K150" s="45"/>
    </row>
    <row r="151" spans="1:11" hidden="1" x14ac:dyDescent="0.2">
      <c r="A151" s="9" t="s">
        <v>176</v>
      </c>
      <c r="H151" s="9">
        <f>SUM(AC29:AC150)</f>
        <v>0</v>
      </c>
      <c r="J151" s="9">
        <f>SUM(AD29:AD150)</f>
        <v>0</v>
      </c>
    </row>
    <row r="152" spans="1:11" hidden="1" x14ac:dyDescent="0.2">
      <c r="A152" s="9" t="s">
        <v>177</v>
      </c>
      <c r="H152" s="9">
        <f>SUM(AE29:AE151)</f>
        <v>0</v>
      </c>
      <c r="J152" s="9">
        <f>SUM(AF29:AF151)</f>
        <v>0</v>
      </c>
    </row>
    <row r="153" spans="1:11" hidden="1" x14ac:dyDescent="0.2"/>
    <row r="154" spans="1:11" ht="15" hidden="1" x14ac:dyDescent="0.25">
      <c r="A154" s="47" t="str">
        <f>CONCATENATE("Итого по смете: ",IF(Source!G160&lt;&gt;"Новый объект", Source!G160, ""))</f>
        <v>Итого по смете: 09-01-01 Транспортные затраты</v>
      </c>
      <c r="B154" s="47"/>
      <c r="C154" s="47"/>
      <c r="D154" s="47"/>
      <c r="E154" s="47"/>
      <c r="F154" s="47"/>
      <c r="G154" s="47"/>
      <c r="H154" s="46">
        <f>SUM(O1:O153)</f>
        <v>30315.95</v>
      </c>
      <c r="I154" s="45"/>
      <c r="J154" s="46">
        <f>SUM(P1:P153)</f>
        <v>510140.50000000006</v>
      </c>
      <c r="K154" s="45"/>
    </row>
    <row r="155" spans="1:11" hidden="1" x14ac:dyDescent="0.2">
      <c r="A155" s="9" t="s">
        <v>176</v>
      </c>
      <c r="H155" s="9">
        <f>SUM(AC1:AC154)</f>
        <v>0</v>
      </c>
      <c r="J155" s="9">
        <f>SUM(AD1:AD154)</f>
        <v>0</v>
      </c>
    </row>
    <row r="156" spans="1:11" hidden="1" x14ac:dyDescent="0.2">
      <c r="A156" s="9" t="s">
        <v>177</v>
      </c>
      <c r="H156" s="9">
        <f>SUM(AE1:AE155)</f>
        <v>0</v>
      </c>
      <c r="J156" s="9">
        <f>SUM(AF1:AF155)</f>
        <v>0</v>
      </c>
    </row>
    <row r="159" spans="1:11" ht="14.25" x14ac:dyDescent="0.2">
      <c r="A159" s="48" t="s">
        <v>179</v>
      </c>
      <c r="B159" s="48"/>
      <c r="C159" s="49" t="str">
        <f>IF(Source!AC12&lt;&gt;"", Source!AC12," ")</f>
        <v>Начальник сметного отдела</v>
      </c>
      <c r="D159" s="49"/>
      <c r="E159" s="49"/>
      <c r="F159" s="49"/>
      <c r="G159" s="49"/>
      <c r="H159" s="23" t="str">
        <f>IF(Source!AB12&lt;&gt;"", Source!AB12," ")</f>
        <v>Шевченко Е.И.</v>
      </c>
      <c r="I159" s="23"/>
      <c r="J159" s="23"/>
      <c r="K159" s="23"/>
    </row>
    <row r="160" spans="1:11" ht="14.25" x14ac:dyDescent="0.2">
      <c r="A160" s="11"/>
      <c r="B160" s="11"/>
      <c r="C160" s="13" t="s">
        <v>180</v>
      </c>
      <c r="D160" s="13"/>
      <c r="E160" s="13"/>
      <c r="F160" s="13"/>
      <c r="G160" s="13"/>
      <c r="H160" s="11"/>
      <c r="I160" s="11"/>
      <c r="J160" s="11"/>
      <c r="K160" s="11"/>
    </row>
    <row r="161" spans="1:11" ht="14.25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</row>
    <row r="162" spans="1:11" ht="14.25" x14ac:dyDescent="0.2">
      <c r="A162" s="48" t="s">
        <v>181</v>
      </c>
      <c r="B162" s="48"/>
      <c r="C162" s="49" t="str">
        <f>IF(Source!AE12&lt;&gt;"", Source!AE12," ")</f>
        <v xml:space="preserve"> </v>
      </c>
      <c r="D162" s="49"/>
      <c r="E162" s="49"/>
      <c r="F162" s="49"/>
      <c r="G162" s="49"/>
      <c r="H162" s="23" t="str">
        <f>IF(Source!AD12&lt;&gt;"", Source!AD12," ")</f>
        <v xml:space="preserve"> </v>
      </c>
      <c r="I162" s="23"/>
      <c r="J162" s="23"/>
      <c r="K162" s="23"/>
    </row>
    <row r="163" spans="1:11" ht="14.25" x14ac:dyDescent="0.2">
      <c r="A163" s="11"/>
      <c r="B163" s="11"/>
      <c r="C163" s="13" t="s">
        <v>180</v>
      </c>
      <c r="D163" s="13"/>
      <c r="E163" s="13"/>
      <c r="F163" s="13"/>
      <c r="G163" s="13"/>
      <c r="H163" s="11"/>
      <c r="I163" s="11"/>
      <c r="J163" s="11"/>
      <c r="K163" s="11"/>
    </row>
  </sheetData>
  <mergeCells count="89">
    <mergeCell ref="A159:B159"/>
    <mergeCell ref="H159:K159"/>
    <mergeCell ref="C160:G160"/>
    <mergeCell ref="A162:B162"/>
    <mergeCell ref="H162:K162"/>
    <mergeCell ref="C163:G163"/>
    <mergeCell ref="A146:G146"/>
    <mergeCell ref="J150:K150"/>
    <mergeCell ref="H150:I150"/>
    <mergeCell ref="A150:G150"/>
    <mergeCell ref="J154:K154"/>
    <mergeCell ref="H154:I154"/>
    <mergeCell ref="A154:G154"/>
    <mergeCell ref="H139:I139"/>
    <mergeCell ref="J139:K139"/>
    <mergeCell ref="H144:I144"/>
    <mergeCell ref="J144:K144"/>
    <mergeCell ref="J146:K146"/>
    <mergeCell ref="H146:I146"/>
    <mergeCell ref="H123:I123"/>
    <mergeCell ref="J123:K123"/>
    <mergeCell ref="H128:I128"/>
    <mergeCell ref="J128:K128"/>
    <mergeCell ref="B130:J130"/>
    <mergeCell ref="H134:I134"/>
    <mergeCell ref="J134:K134"/>
    <mergeCell ref="H107:I107"/>
    <mergeCell ref="J107:K107"/>
    <mergeCell ref="B109:J109"/>
    <mergeCell ref="H113:I113"/>
    <mergeCell ref="J113:K113"/>
    <mergeCell ref="H118:I118"/>
    <mergeCell ref="J118:K118"/>
    <mergeCell ref="J93:K93"/>
    <mergeCell ref="H93:I93"/>
    <mergeCell ref="A93:G93"/>
    <mergeCell ref="A97:K97"/>
    <mergeCell ref="B99:J99"/>
    <mergeCell ref="H102:I102"/>
    <mergeCell ref="J102:K102"/>
    <mergeCell ref="H81:I81"/>
    <mergeCell ref="J81:K81"/>
    <mergeCell ref="B83:J83"/>
    <mergeCell ref="H87:I87"/>
    <mergeCell ref="J87:K87"/>
    <mergeCell ref="H91:I91"/>
    <mergeCell ref="J91:K91"/>
    <mergeCell ref="H67:I67"/>
    <mergeCell ref="J67:K67"/>
    <mergeCell ref="H71:I71"/>
    <mergeCell ref="J71:K71"/>
    <mergeCell ref="B73:J73"/>
    <mergeCell ref="H77:I77"/>
    <mergeCell ref="J77:K77"/>
    <mergeCell ref="B53:J53"/>
    <mergeCell ref="H57:I57"/>
    <mergeCell ref="J57:K57"/>
    <mergeCell ref="H61:I61"/>
    <mergeCell ref="J61:K61"/>
    <mergeCell ref="B63:J63"/>
    <mergeCell ref="B43:J43"/>
    <mergeCell ref="H47:I47"/>
    <mergeCell ref="J47:K47"/>
    <mergeCell ref="H51:I51"/>
    <mergeCell ref="J51:K51"/>
    <mergeCell ref="A31:K31"/>
    <mergeCell ref="B33:J33"/>
    <mergeCell ref="H37:I37"/>
    <mergeCell ref="J37:K37"/>
    <mergeCell ref="H41:I41"/>
    <mergeCell ref="J41:K4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5" fitToHeight="0" orientation="portrait" r:id="rId1"/>
  <headerFooter>
    <oddHeader>&amp;L&amp;8</oddHeader>
    <oddFooter>&amp;R&amp;P</oddFooter>
  </headerFooter>
  <rowBreaks count="1" manualBreakCount="1">
    <brk id="1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06127-D705-445C-9DB3-ACF172879D17}">
  <dimension ref="A1:IK201"/>
  <sheetViews>
    <sheetView workbookViewId="0">
      <selection activeCell="A197" sqref="A197:AX19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196</v>
      </c>
      <c r="C12" s="1">
        <v>0</v>
      </c>
      <c r="D12" s="1">
        <f>ROW(A160)</f>
        <v>160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B160</f>
        <v>196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09-01-01 Транспортные затраты</v>
      </c>
      <c r="H18" s="2"/>
      <c r="I18" s="2"/>
      <c r="J18" s="2"/>
      <c r="K18" s="2"/>
      <c r="L18" s="2"/>
      <c r="M18" s="2"/>
      <c r="N18" s="2"/>
      <c r="O18" s="2">
        <f t="shared" ref="O18:AT18" si="1">O160</f>
        <v>510140.5</v>
      </c>
      <c r="P18" s="2">
        <f t="shared" si="1"/>
        <v>0</v>
      </c>
      <c r="Q18" s="2">
        <f t="shared" si="1"/>
        <v>510140.5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510140.5</v>
      </c>
      <c r="AS18" s="2">
        <f t="shared" si="1"/>
        <v>0</v>
      </c>
      <c r="AT18" s="2">
        <f t="shared" si="1"/>
        <v>0</v>
      </c>
      <c r="AU18" s="2">
        <f t="shared" ref="AU18:BZ18" si="2">AU160</f>
        <v>510140.5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ROW(A130)</f>
        <v>130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O130</f>
        <v>510140.5</v>
      </c>
      <c r="P22" s="2">
        <f t="shared" si="8"/>
        <v>0</v>
      </c>
      <c r="Q22" s="2">
        <f t="shared" si="8"/>
        <v>510140.5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510140.5</v>
      </c>
      <c r="AS22" s="2">
        <f t="shared" si="8"/>
        <v>0</v>
      </c>
      <c r="AT22" s="2">
        <f t="shared" si="8"/>
        <v>0</v>
      </c>
      <c r="AU22" s="2">
        <f t="shared" ref="AU22:BZ22" si="9">AU130</f>
        <v>510140.5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Транспортировка грунта (ВАО)</v>
      </c>
      <c r="H26" s="2"/>
      <c r="I26" s="2"/>
      <c r="J26" s="2"/>
      <c r="K26" s="2"/>
      <c r="L26" s="2"/>
      <c r="M26" s="2"/>
      <c r="N26" s="2"/>
      <c r="O26" s="2">
        <f t="shared" ref="O26:AT26" si="15">O53</f>
        <v>247551.53</v>
      </c>
      <c r="P26" s="2">
        <f t="shared" si="15"/>
        <v>0</v>
      </c>
      <c r="Q26" s="2">
        <f t="shared" si="15"/>
        <v>247551.53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247551.53</v>
      </c>
      <c r="AC26" s="2">
        <f t="shared" si="15"/>
        <v>0</v>
      </c>
      <c r="AD26" s="2">
        <f t="shared" si="15"/>
        <v>247551.53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247551.53</v>
      </c>
      <c r="AS26" s="2">
        <f t="shared" si="15"/>
        <v>0</v>
      </c>
      <c r="AT26" s="2">
        <f t="shared" si="15"/>
        <v>0</v>
      </c>
      <c r="AU26" s="2">
        <f t="shared" ref="AU26:BZ26" si="16">AU53</f>
        <v>247551.53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CA53</f>
        <v>247551.53</v>
      </c>
      <c r="CB26" s="2">
        <f t="shared" si="17"/>
        <v>0</v>
      </c>
      <c r="CC26" s="2">
        <f t="shared" si="17"/>
        <v>0</v>
      </c>
      <c r="CD26" s="2">
        <f t="shared" si="17"/>
        <v>247551.53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E29" t="s">
        <v>21</v>
      </c>
      <c r="F29" t="s">
        <v>22</v>
      </c>
      <c r="G29" t="s">
        <v>23</v>
      </c>
      <c r="H29" t="s">
        <v>24</v>
      </c>
      <c r="I29">
        <f>ROUND(ROUND(((4.23+1.21)*1.75),2),9)</f>
        <v>9.52</v>
      </c>
      <c r="J29">
        <v>0</v>
      </c>
      <c r="K29">
        <f>ROUND(ROUND(((4.23+1.21)*1.75),2),9)</f>
        <v>9.52</v>
      </c>
      <c r="O29">
        <f>ROUND(CP29,2)</f>
        <v>7727.6</v>
      </c>
      <c r="P29">
        <f>ROUND((ROUND((AC29*AW29*I29),2)*BC29),2)</f>
        <v>0</v>
      </c>
      <c r="Q29">
        <f>(ROUND((ROUND(((ET29)*AV29*I29),2)*BB29),2)+ROUND((ROUND(((AE29-(EU29))*AV29*I29),2)*BS29),2))</f>
        <v>7727.6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59538742</v>
      </c>
      <c r="AB29">
        <f>ROUND((AC29+AD29+AF29),6)</f>
        <v>42.88</v>
      </c>
      <c r="AC29">
        <f>ROUND((ES29),6)</f>
        <v>0</v>
      </c>
      <c r="AD29">
        <f>ROUND((((ET29)-(EU29))+AE29),6)</f>
        <v>42.88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42.88</v>
      </c>
      <c r="AL29">
        <v>0</v>
      </c>
      <c r="AM29">
        <v>42.88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1</v>
      </c>
      <c r="BB29">
        <v>18.93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25</v>
      </c>
      <c r="BM29">
        <v>1111</v>
      </c>
      <c r="BN29">
        <v>0</v>
      </c>
      <c r="BO29" t="s">
        <v>22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7727.6</v>
      </c>
      <c r="CQ29">
        <f>ROUND((ROUND((AC29*AW29*1),2)*BC29),2)</f>
        <v>0</v>
      </c>
      <c r="CR29">
        <f>(ROUND((ROUND(((ET29)*AV29*1),2)*BB29),2)+ROUND((ROUND(((AE29-(EU29))*AV29*1),2)*BS29),2))</f>
        <v>811.72</v>
      </c>
      <c r="CS29">
        <f>ROUND((ROUND((AE29*AV29*1),2)*BS29),2)</f>
        <v>0</v>
      </c>
      <c r="CT29">
        <f>ROUND((ROUND((AF29*AV29*1),2)*BA29),2)</f>
        <v>0</v>
      </c>
      <c r="CU29">
        <f>AG29</f>
        <v>0</v>
      </c>
      <c r="CV29">
        <f>(AH29*AV29)</f>
        <v>0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24</v>
      </c>
      <c r="DW29" t="s">
        <v>24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58832506</v>
      </c>
      <c r="EF29">
        <v>150</v>
      </c>
      <c r="EG29" t="s">
        <v>26</v>
      </c>
      <c r="EH29">
        <v>0</v>
      </c>
      <c r="EI29" t="s">
        <v>3</v>
      </c>
      <c r="EJ29">
        <v>4</v>
      </c>
      <c r="EK29">
        <v>1111</v>
      </c>
      <c r="EL29" t="s">
        <v>27</v>
      </c>
      <c r="EM29" t="s">
        <v>28</v>
      </c>
      <c r="EO29" t="s">
        <v>3</v>
      </c>
      <c r="EQ29">
        <v>0</v>
      </c>
      <c r="ER29">
        <v>42.88</v>
      </c>
      <c r="ES29">
        <v>0</v>
      </c>
      <c r="ET29">
        <v>42.88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0</v>
      </c>
      <c r="GF29">
        <v>-1227063813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7727.6</v>
      </c>
      <c r="GN29">
        <f>IF(OR(BI29=0,BI29=1),GM29-GX29,0)</f>
        <v>0</v>
      </c>
      <c r="GO29">
        <f>IF(BI29=2,GM29-GX29,0)</f>
        <v>0</v>
      </c>
      <c r="GP29">
        <f>IF(BI29=4,GM29-GX29,0)</f>
        <v>7727.6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29</v>
      </c>
      <c r="F30" t="s">
        <v>30</v>
      </c>
      <c r="G30" t="s">
        <v>31</v>
      </c>
      <c r="H30" t="s">
        <v>32</v>
      </c>
      <c r="I30">
        <f>ROUND(I29,9)</f>
        <v>9.52</v>
      </c>
      <c r="J30">
        <v>0</v>
      </c>
      <c r="K30">
        <f>ROUND(I29,9)</f>
        <v>9.52</v>
      </c>
      <c r="O30">
        <f>ROUND(CP30,2)</f>
        <v>1591.86</v>
      </c>
      <c r="P30">
        <f>ROUND((ROUND((AC30*AW30*I30),2)*BC30),2)</f>
        <v>0</v>
      </c>
      <c r="Q30">
        <f>(ROUND((ROUND(((ET30)*AV30*I30),2)*BB30),2)+ROUND((ROUND(((AE30-(EU30))*AV30*I30),2)*BS30),2))</f>
        <v>1591.86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59538742</v>
      </c>
      <c r="AB30">
        <f>ROUND((AC30+AD30+AF30),6)</f>
        <v>12.61</v>
      </c>
      <c r="AC30">
        <f>ROUND((ES30),6)</f>
        <v>0</v>
      </c>
      <c r="AD30">
        <f>ROUND((((ET30)-(EU30))+AE30),6)</f>
        <v>12.61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12.61</v>
      </c>
      <c r="AL30">
        <v>0</v>
      </c>
      <c r="AM30">
        <v>12.61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13.26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33</v>
      </c>
      <c r="BM30">
        <v>1113</v>
      </c>
      <c r="BN30">
        <v>0</v>
      </c>
      <c r="BO30" t="s">
        <v>30</v>
      </c>
      <c r="BP30">
        <v>1</v>
      </c>
      <c r="BQ30">
        <v>150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1591.86</v>
      </c>
      <c r="CQ30">
        <f>ROUND((ROUND((AC30*AW30*1),2)*BC30),2)</f>
        <v>0</v>
      </c>
      <c r="CR30">
        <f>(ROUND((ROUND(((ET30)*AV30*1),2)*BB30),2)+ROUND((ROUND(((AE30-(EU30))*AV30*1),2)*BS30),2))</f>
        <v>167.21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58832508</v>
      </c>
      <c r="EF30">
        <v>150</v>
      </c>
      <c r="EG30" t="s">
        <v>26</v>
      </c>
      <c r="EH30">
        <v>0</v>
      </c>
      <c r="EI30" t="s">
        <v>3</v>
      </c>
      <c r="EJ30">
        <v>4</v>
      </c>
      <c r="EK30">
        <v>1113</v>
      </c>
      <c r="EL30" t="s">
        <v>34</v>
      </c>
      <c r="EM30" t="s">
        <v>35</v>
      </c>
      <c r="EO30" t="s">
        <v>3</v>
      </c>
      <c r="EQ30">
        <v>0</v>
      </c>
      <c r="ER30">
        <v>12.61</v>
      </c>
      <c r="ES30">
        <v>0</v>
      </c>
      <c r="ET30">
        <v>12.61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0</v>
      </c>
      <c r="GF30">
        <v>-767388777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1591.86</v>
      </c>
      <c r="GN30">
        <f>IF(OR(BI30=0,BI30=1),GM30-GX30,0)</f>
        <v>0</v>
      </c>
      <c r="GO30">
        <f>IF(BI30=2,GM30-GX30,0)</f>
        <v>0</v>
      </c>
      <c r="GP30">
        <f>IF(BI30=4,GM30-GX30,0)</f>
        <v>1591.86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36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E32" t="s">
        <v>3</v>
      </c>
      <c r="F32" t="s">
        <v>22</v>
      </c>
      <c r="G32" t="s">
        <v>23</v>
      </c>
      <c r="H32" t="s">
        <v>24</v>
      </c>
      <c r="I32">
        <f>ROUND(ROUND(((1.22+8.87)*1.75),2)*0,9)</f>
        <v>0</v>
      </c>
      <c r="J32">
        <v>0</v>
      </c>
      <c r="K32">
        <f>ROUND(ROUND(((1.22+8.87)*1.75),2)*0,9)</f>
        <v>0</v>
      </c>
      <c r="O32">
        <f>ROUND(CP32,2)</f>
        <v>0</v>
      </c>
      <c r="P32">
        <f>ROUND((ROUND((AC32*AW32*I32),2)*BC32),2)</f>
        <v>0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>ROUND(CY32,2)</f>
        <v>0</v>
      </c>
      <c r="Y32">
        <f>ROUND(CZ32,2)</f>
        <v>0</v>
      </c>
      <c r="AA32">
        <v>-1</v>
      </c>
      <c r="AB32">
        <f>ROUND((AC32+AD32+AF32),6)</f>
        <v>42.88</v>
      </c>
      <c r="AC32">
        <f>ROUND((ES32),6)</f>
        <v>0</v>
      </c>
      <c r="AD32">
        <f>ROUND((((ET32)-(EU32))+AE32),6)</f>
        <v>42.88</v>
      </c>
      <c r="AE32">
        <f>ROUND((EU32),6)</f>
        <v>0</v>
      </c>
      <c r="AF32">
        <f>ROUND((EV32),6)</f>
        <v>0</v>
      </c>
      <c r="AG32">
        <f>ROUND((AP32),6)</f>
        <v>0</v>
      </c>
      <c r="AH32">
        <f>(EW32)</f>
        <v>0</v>
      </c>
      <c r="AI32">
        <f>(EX32)</f>
        <v>0</v>
      </c>
      <c r="AJ32">
        <f>(AS32)</f>
        <v>0</v>
      </c>
      <c r="AK32">
        <v>42.88</v>
      </c>
      <c r="AL32">
        <v>0</v>
      </c>
      <c r="AM32">
        <v>42.88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95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18.93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25</v>
      </c>
      <c r="BM32">
        <v>1111</v>
      </c>
      <c r="BN32">
        <v>0</v>
      </c>
      <c r="BO32" t="s">
        <v>22</v>
      </c>
      <c r="BP32">
        <v>1</v>
      </c>
      <c r="BQ32">
        <v>150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95</v>
      </c>
      <c r="CA32">
        <v>65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0</v>
      </c>
      <c r="CQ32">
        <f>ROUND((ROUND((AC32*AW32*1),2)*BC32),2)</f>
        <v>0</v>
      </c>
      <c r="CR32">
        <f>(ROUND((ROUND(((ET32)*AV32*1),2)*BB32),2)+ROUND((ROUND(((AE32-(EU32))*AV32*1),2)*BS32),2))</f>
        <v>811.72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>AI32</f>
        <v>0</v>
      </c>
      <c r="CX32">
        <f>AJ32</f>
        <v>0</v>
      </c>
      <c r="CY32">
        <f>S32*(BZ32/100)</f>
        <v>0</v>
      </c>
      <c r="CZ32">
        <f>S32*(CA32/100)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24</v>
      </c>
      <c r="DW32" t="s">
        <v>24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58832506</v>
      </c>
      <c r="EF32">
        <v>150</v>
      </c>
      <c r="EG32" t="s">
        <v>26</v>
      </c>
      <c r="EH32">
        <v>0</v>
      </c>
      <c r="EI32" t="s">
        <v>3</v>
      </c>
      <c r="EJ32">
        <v>4</v>
      </c>
      <c r="EK32">
        <v>1111</v>
      </c>
      <c r="EL32" t="s">
        <v>27</v>
      </c>
      <c r="EM32" t="s">
        <v>28</v>
      </c>
      <c r="EO32" t="s">
        <v>3</v>
      </c>
      <c r="EQ32">
        <v>1024</v>
      </c>
      <c r="ER32">
        <v>42.88</v>
      </c>
      <c r="ES32">
        <v>0</v>
      </c>
      <c r="ET32">
        <v>42.88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0</v>
      </c>
      <c r="FY32">
        <v>0</v>
      </c>
      <c r="GA32" t="s">
        <v>3</v>
      </c>
      <c r="GD32">
        <v>0</v>
      </c>
      <c r="GF32">
        <v>-1227063813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E33" t="s">
        <v>3</v>
      </c>
      <c r="F33" t="s">
        <v>30</v>
      </c>
      <c r="G33" t="s">
        <v>31</v>
      </c>
      <c r="H33" t="s">
        <v>32</v>
      </c>
      <c r="I33">
        <f>ROUND(I32,9)</f>
        <v>0</v>
      </c>
      <c r="J33">
        <v>0</v>
      </c>
      <c r="K33">
        <f>ROUND(I32,9)</f>
        <v>0</v>
      </c>
      <c r="O33">
        <f>ROUND(CP33,2)</f>
        <v>0</v>
      </c>
      <c r="P33">
        <f>ROUND((ROUND((AC33*AW33*I33),2)*BC33),2)</f>
        <v>0</v>
      </c>
      <c r="Q33">
        <f>(ROUND((ROUND(((ET33)*AV33*I33),2)*BB33),2)+ROUND((ROUND(((AE33-(EU33))*AV33*I33),2)*BS33),2))</f>
        <v>0</v>
      </c>
      <c r="R33">
        <f>ROUND((ROUND((AE33*AV33*I33),2)*BS33),2)</f>
        <v>0</v>
      </c>
      <c r="S33">
        <f>ROUND((ROUND((AF33*AV33*I33),2)*BA33),2)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>ROUND(CY33,2)</f>
        <v>0</v>
      </c>
      <c r="Y33">
        <f>ROUND(CZ33,2)</f>
        <v>0</v>
      </c>
      <c r="AA33">
        <v>-1</v>
      </c>
      <c r="AB33">
        <f>ROUND((AC33+AD33+AF33),6)</f>
        <v>12.61</v>
      </c>
      <c r="AC33">
        <f>ROUND((ES33),6)</f>
        <v>0</v>
      </c>
      <c r="AD33">
        <f>ROUND((((ET33)-(EU33))+AE33),6)</f>
        <v>12.61</v>
      </c>
      <c r="AE33">
        <f>ROUND((EU33),6)</f>
        <v>0</v>
      </c>
      <c r="AF33">
        <f>ROUND((EV33),6)</f>
        <v>0</v>
      </c>
      <c r="AG33">
        <f>ROUND((AP33),6)</f>
        <v>0</v>
      </c>
      <c r="AH33">
        <f>(EW33)</f>
        <v>0</v>
      </c>
      <c r="AI33">
        <f>(EX33)</f>
        <v>0</v>
      </c>
      <c r="AJ33">
        <f>(AS33)</f>
        <v>0</v>
      </c>
      <c r="AK33">
        <v>12.61</v>
      </c>
      <c r="AL33">
        <v>0</v>
      </c>
      <c r="AM33">
        <v>12.61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13.26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33</v>
      </c>
      <c r="BM33">
        <v>1113</v>
      </c>
      <c r="BN33">
        <v>0</v>
      </c>
      <c r="BO33" t="s">
        <v>30</v>
      </c>
      <c r="BP33">
        <v>1</v>
      </c>
      <c r="BQ33">
        <v>150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0</v>
      </c>
      <c r="CQ33">
        <f>ROUND((ROUND((AC33*AW33*1),2)*BC33),2)</f>
        <v>0</v>
      </c>
      <c r="CR33">
        <f>(ROUND((ROUND(((ET33)*AV33*1),2)*BB33),2)+ROUND((ROUND(((AE33-(EU33))*AV33*1),2)*BS33),2))</f>
        <v>167.21</v>
      </c>
      <c r="CS33">
        <f>ROUND((ROUND((AE33*AV33*1),2)*BS33),2)</f>
        <v>0</v>
      </c>
      <c r="CT33">
        <f>ROUND((ROUND((AF33*AV33*1),2)*BA33),2)</f>
        <v>0</v>
      </c>
      <c r="CU33">
        <f>AG33</f>
        <v>0</v>
      </c>
      <c r="CV33">
        <f>(AH33*AV33)</f>
        <v>0</v>
      </c>
      <c r="CW33">
        <f>AI33</f>
        <v>0</v>
      </c>
      <c r="CX33">
        <f>AJ33</f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58832508</v>
      </c>
      <c r="EF33">
        <v>150</v>
      </c>
      <c r="EG33" t="s">
        <v>26</v>
      </c>
      <c r="EH33">
        <v>0</v>
      </c>
      <c r="EI33" t="s">
        <v>3</v>
      </c>
      <c r="EJ33">
        <v>4</v>
      </c>
      <c r="EK33">
        <v>1113</v>
      </c>
      <c r="EL33" t="s">
        <v>34</v>
      </c>
      <c r="EM33" t="s">
        <v>35</v>
      </c>
      <c r="EO33" t="s">
        <v>3</v>
      </c>
      <c r="EQ33">
        <v>1024</v>
      </c>
      <c r="ER33">
        <v>12.61</v>
      </c>
      <c r="ES33">
        <v>0</v>
      </c>
      <c r="ET33">
        <v>12.61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0</v>
      </c>
      <c r="FY33">
        <v>0</v>
      </c>
      <c r="GA33" t="s">
        <v>3</v>
      </c>
      <c r="GD33">
        <v>0</v>
      </c>
      <c r="GF33">
        <v>-767388777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0</v>
      </c>
      <c r="GN33">
        <f>IF(OR(BI33=0,BI33=1),GM33-GX33,0)</f>
        <v>0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19</v>
      </c>
      <c r="B34">
        <v>1</v>
      </c>
      <c r="F34" t="s">
        <v>3</v>
      </c>
      <c r="G34" t="s">
        <v>37</v>
      </c>
      <c r="H34" t="s">
        <v>3</v>
      </c>
      <c r="AA34">
        <v>1</v>
      </c>
      <c r="IK34">
        <v>0</v>
      </c>
    </row>
    <row r="35" spans="1:245" x14ac:dyDescent="0.2">
      <c r="A35">
        <v>17</v>
      </c>
      <c r="B35">
        <v>1</v>
      </c>
      <c r="E35" t="s">
        <v>3</v>
      </c>
      <c r="F35" t="s">
        <v>22</v>
      </c>
      <c r="G35" t="s">
        <v>23</v>
      </c>
      <c r="H35" t="s">
        <v>24</v>
      </c>
      <c r="I35">
        <f>ROUND(ROUND(((1.73+12.18)*1.75),2)*0,9)</f>
        <v>0</v>
      </c>
      <c r="J35">
        <v>0</v>
      </c>
      <c r="K35">
        <f>ROUND(ROUND(((1.73+12.18)*1.75),2)*0,9)</f>
        <v>0</v>
      </c>
      <c r="O35">
        <f>ROUND(CP35,2)</f>
        <v>0</v>
      </c>
      <c r="P35">
        <f>ROUND((ROUND((AC35*AW35*I35),2)*BC35),2)</f>
        <v>0</v>
      </c>
      <c r="Q35">
        <f>(ROUND((ROUND(((ET35)*AV35*I35),2)*BB35),2)+ROUND((ROUND(((AE35-(EU35))*AV35*I35),2)*BS35),2))</f>
        <v>0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>ROUND(CY35,2)</f>
        <v>0</v>
      </c>
      <c r="Y35">
        <f>ROUND(CZ35,2)</f>
        <v>0</v>
      </c>
      <c r="AA35">
        <v>-1</v>
      </c>
      <c r="AB35">
        <f>ROUND((AC35+AD35+AF35),6)</f>
        <v>42.88</v>
      </c>
      <c r="AC35">
        <f>ROUND((ES35),6)</f>
        <v>0</v>
      </c>
      <c r="AD35">
        <f>ROUND((((ET35)-(EU35))+AE35),6)</f>
        <v>42.88</v>
      </c>
      <c r="AE35">
        <f>ROUND((EU35),6)</f>
        <v>0</v>
      </c>
      <c r="AF35">
        <f>ROUND((EV35),6)</f>
        <v>0</v>
      </c>
      <c r="AG35">
        <f>ROUND((AP35),6)</f>
        <v>0</v>
      </c>
      <c r="AH35">
        <f>(EW35)</f>
        <v>0</v>
      </c>
      <c r="AI35">
        <f>(EX35)</f>
        <v>0</v>
      </c>
      <c r="AJ35">
        <f>(AS35)</f>
        <v>0</v>
      </c>
      <c r="AK35">
        <v>42.88</v>
      </c>
      <c r="AL35">
        <v>0</v>
      </c>
      <c r="AM35">
        <v>42.88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18.93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25</v>
      </c>
      <c r="BM35">
        <v>1111</v>
      </c>
      <c r="BN35">
        <v>0</v>
      </c>
      <c r="BO35" t="s">
        <v>22</v>
      </c>
      <c r="BP35">
        <v>1</v>
      </c>
      <c r="BQ35">
        <v>150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95</v>
      </c>
      <c r="CA35">
        <v>65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0</v>
      </c>
      <c r="CQ35">
        <f>ROUND((ROUND((AC35*AW35*1),2)*BC35),2)</f>
        <v>0</v>
      </c>
      <c r="CR35">
        <f>(ROUND((ROUND(((ET35)*AV35*1),2)*BB35),2)+ROUND((ROUND(((AE35-(EU35))*AV35*1),2)*BS35),2))</f>
        <v>811.72</v>
      </c>
      <c r="CS35">
        <f>ROUND((ROUND((AE35*AV35*1),2)*BS35),2)</f>
        <v>0</v>
      </c>
      <c r="CT35">
        <f>ROUND((ROUND((AF35*AV35*1),2)*BA35),2)</f>
        <v>0</v>
      </c>
      <c r="CU35">
        <f>AG35</f>
        <v>0</v>
      </c>
      <c r="CV35">
        <f>(AH35*AV35)</f>
        <v>0</v>
      </c>
      <c r="CW35">
        <f>AI35</f>
        <v>0</v>
      </c>
      <c r="CX35">
        <f>AJ35</f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24</v>
      </c>
      <c r="DW35" t="s">
        <v>24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58832506</v>
      </c>
      <c r="EF35">
        <v>150</v>
      </c>
      <c r="EG35" t="s">
        <v>26</v>
      </c>
      <c r="EH35">
        <v>0</v>
      </c>
      <c r="EI35" t="s">
        <v>3</v>
      </c>
      <c r="EJ35">
        <v>4</v>
      </c>
      <c r="EK35">
        <v>1111</v>
      </c>
      <c r="EL35" t="s">
        <v>27</v>
      </c>
      <c r="EM35" t="s">
        <v>28</v>
      </c>
      <c r="EO35" t="s">
        <v>3</v>
      </c>
      <c r="EQ35">
        <v>1024</v>
      </c>
      <c r="ER35">
        <v>42.88</v>
      </c>
      <c r="ES35">
        <v>0</v>
      </c>
      <c r="ET35">
        <v>42.88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>ROUND(IF(BI35=3,GM35,0),2)</f>
        <v>0</v>
      </c>
      <c r="FS35">
        <v>0</v>
      </c>
      <c r="FX35">
        <v>0</v>
      </c>
      <c r="FY35">
        <v>0</v>
      </c>
      <c r="GA35" t="s">
        <v>3</v>
      </c>
      <c r="GD35">
        <v>0</v>
      </c>
      <c r="GF35">
        <v>-1227063813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0</v>
      </c>
      <c r="GN35">
        <f>IF(OR(BI35=0,BI35=1),GM35-GX35,0)</f>
        <v>0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E36" t="s">
        <v>3</v>
      </c>
      <c r="F36" t="s">
        <v>30</v>
      </c>
      <c r="G36" t="s">
        <v>31</v>
      </c>
      <c r="H36" t="s">
        <v>32</v>
      </c>
      <c r="I36">
        <f>ROUND(I35,9)</f>
        <v>0</v>
      </c>
      <c r="J36">
        <v>0</v>
      </c>
      <c r="K36">
        <f>ROUND(I35,9)</f>
        <v>0</v>
      </c>
      <c r="O36">
        <f>ROUND(CP36,2)</f>
        <v>0</v>
      </c>
      <c r="P36">
        <f>ROUND((ROUND((AC36*AW36*I36),2)*BC36),2)</f>
        <v>0</v>
      </c>
      <c r="Q36">
        <f>(ROUND((ROUND(((ET36)*AV36*I36),2)*BB36),2)+ROUND((ROUND(((AE36-(EU36))*AV36*I36),2)*BS36),2))</f>
        <v>0</v>
      </c>
      <c r="R36">
        <f>ROUND((ROUND((AE36*AV36*I36),2)*BS36),2)</f>
        <v>0</v>
      </c>
      <c r="S36">
        <f>ROUND((ROUND((AF36*AV36*I36),2)*BA36),2)</f>
        <v>0</v>
      </c>
      <c r="T36">
        <f>ROUND(CU36*I36,2)</f>
        <v>0</v>
      </c>
      <c r="U36">
        <f>CV36*I36</f>
        <v>0</v>
      </c>
      <c r="V36">
        <f>CW36*I36</f>
        <v>0</v>
      </c>
      <c r="W36">
        <f>ROUND(CX36*I36,2)</f>
        <v>0</v>
      </c>
      <c r="X36">
        <f>ROUND(CY36,2)</f>
        <v>0</v>
      </c>
      <c r="Y36">
        <f>ROUND(CZ36,2)</f>
        <v>0</v>
      </c>
      <c r="AA36">
        <v>-1</v>
      </c>
      <c r="AB36">
        <f>ROUND((AC36+AD36+AF36),6)</f>
        <v>12.61</v>
      </c>
      <c r="AC36">
        <f>ROUND((ES36),6)</f>
        <v>0</v>
      </c>
      <c r="AD36">
        <f>ROUND((((ET36)-(EU36))+AE36),6)</f>
        <v>12.61</v>
      </c>
      <c r="AE36">
        <f>ROUND((EU36),6)</f>
        <v>0</v>
      </c>
      <c r="AF36">
        <f>ROUND((EV36),6)</f>
        <v>0</v>
      </c>
      <c r="AG36">
        <f>ROUND((AP36),6)</f>
        <v>0</v>
      </c>
      <c r="AH36">
        <f>(EW36)</f>
        <v>0</v>
      </c>
      <c r="AI36">
        <f>(EX36)</f>
        <v>0</v>
      </c>
      <c r="AJ36">
        <f>(AS36)</f>
        <v>0</v>
      </c>
      <c r="AK36">
        <v>12.61</v>
      </c>
      <c r="AL36">
        <v>0</v>
      </c>
      <c r="AM36">
        <v>12.61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95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13.26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33</v>
      </c>
      <c r="BM36">
        <v>1113</v>
      </c>
      <c r="BN36">
        <v>0</v>
      </c>
      <c r="BO36" t="s">
        <v>30</v>
      </c>
      <c r="BP36">
        <v>1</v>
      </c>
      <c r="BQ36">
        <v>150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65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(P36+Q36+S36)</f>
        <v>0</v>
      </c>
      <c r="CQ36">
        <f>ROUND((ROUND((AC36*AW36*1),2)*BC36),2)</f>
        <v>0</v>
      </c>
      <c r="CR36">
        <f>(ROUND((ROUND(((ET36)*AV36*1),2)*BB36),2)+ROUND((ROUND(((AE36-(EU36))*AV36*1),2)*BS36),2))</f>
        <v>167.21</v>
      </c>
      <c r="CS36">
        <f>ROUND((ROUND((AE36*AV36*1),2)*BS36),2)</f>
        <v>0</v>
      </c>
      <c r="CT36">
        <f>ROUND((ROUND((AF36*AV36*1),2)*BA36),2)</f>
        <v>0</v>
      </c>
      <c r="CU36">
        <f>AG36</f>
        <v>0</v>
      </c>
      <c r="CV36">
        <f>(AH36*AV36)</f>
        <v>0</v>
      </c>
      <c r="CW36">
        <f>AI36</f>
        <v>0</v>
      </c>
      <c r="CX36">
        <f>AJ36</f>
        <v>0</v>
      </c>
      <c r="CY36">
        <f>S36*(BZ36/100)</f>
        <v>0</v>
      </c>
      <c r="CZ36">
        <f>S36*(CA36/100)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32</v>
      </c>
      <c r="DW36" t="s">
        <v>32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58832508</v>
      </c>
      <c r="EF36">
        <v>150</v>
      </c>
      <c r="EG36" t="s">
        <v>26</v>
      </c>
      <c r="EH36">
        <v>0</v>
      </c>
      <c r="EI36" t="s">
        <v>3</v>
      </c>
      <c r="EJ36">
        <v>4</v>
      </c>
      <c r="EK36">
        <v>1113</v>
      </c>
      <c r="EL36" t="s">
        <v>34</v>
      </c>
      <c r="EM36" t="s">
        <v>35</v>
      </c>
      <c r="EO36" t="s">
        <v>3</v>
      </c>
      <c r="EQ36">
        <v>1024</v>
      </c>
      <c r="ER36">
        <v>12.61</v>
      </c>
      <c r="ES36">
        <v>0</v>
      </c>
      <c r="ET36">
        <v>12.61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>ROUND(IF(BI36=3,GM36,0),2)</f>
        <v>0</v>
      </c>
      <c r="FS36">
        <v>0</v>
      </c>
      <c r="FX36">
        <v>0</v>
      </c>
      <c r="FY36">
        <v>0</v>
      </c>
      <c r="GA36" t="s">
        <v>3</v>
      </c>
      <c r="GD36">
        <v>0</v>
      </c>
      <c r="GF36">
        <v>-767388777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>ROUND(IF(AND(BH36=3,BI36=3,FS36&lt;&gt;0),P36,0),2)</f>
        <v>0</v>
      </c>
      <c r="GM36">
        <f>ROUND(O36+X36+Y36+GK36,2)+GX36</f>
        <v>0</v>
      </c>
      <c r="GN36">
        <f>IF(OR(BI36=0,BI36=1),GM36-GX36,0)</f>
        <v>0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19</v>
      </c>
      <c r="B37">
        <v>1</v>
      </c>
      <c r="F37" t="s">
        <v>3</v>
      </c>
      <c r="G37" t="s">
        <v>38</v>
      </c>
      <c r="H37" t="s">
        <v>3</v>
      </c>
      <c r="AA37">
        <v>1</v>
      </c>
      <c r="IK37">
        <v>0</v>
      </c>
    </row>
    <row r="38" spans="1:245" x14ac:dyDescent="0.2">
      <c r="A38">
        <v>17</v>
      </c>
      <c r="B38">
        <v>1</v>
      </c>
      <c r="E38" t="s">
        <v>39</v>
      </c>
      <c r="F38" t="s">
        <v>22</v>
      </c>
      <c r="G38" t="s">
        <v>23</v>
      </c>
      <c r="H38" t="s">
        <v>24</v>
      </c>
      <c r="I38">
        <f>ROUND(ROUND(((12.81+6.27)*1.75),2),9)</f>
        <v>33.39</v>
      </c>
      <c r="J38">
        <v>0</v>
      </c>
      <c r="K38">
        <f>ROUND(ROUND(((12.81+6.27)*1.75),2),9)</f>
        <v>33.39</v>
      </c>
      <c r="O38">
        <f>ROUND(CP38,2)</f>
        <v>27103.22</v>
      </c>
      <c r="P38">
        <f>ROUND((ROUND((AC38*AW38*I38),2)*BC38),2)</f>
        <v>0</v>
      </c>
      <c r="Q38">
        <f>(ROUND((ROUND(((ET38)*AV38*I38),2)*BB38),2)+ROUND((ROUND(((AE38-(EU38))*AV38*I38),2)*BS38),2))</f>
        <v>27103.22</v>
      </c>
      <c r="R38">
        <f>ROUND((ROUND((AE38*AV38*I38),2)*BS38),2)</f>
        <v>0</v>
      </c>
      <c r="S38">
        <f>ROUND((ROUND((AF38*AV38*I38),2)*BA38),2)</f>
        <v>0</v>
      </c>
      <c r="T38">
        <f>ROUND(CU38*I38,2)</f>
        <v>0</v>
      </c>
      <c r="U38">
        <f>CV38*I38</f>
        <v>0</v>
      </c>
      <c r="V38">
        <f>CW38*I38</f>
        <v>0</v>
      </c>
      <c r="W38">
        <f>ROUND(CX38*I38,2)</f>
        <v>0</v>
      </c>
      <c r="X38">
        <f>ROUND(CY38,2)</f>
        <v>0</v>
      </c>
      <c r="Y38">
        <f>ROUND(CZ38,2)</f>
        <v>0</v>
      </c>
      <c r="AA38">
        <v>59538742</v>
      </c>
      <c r="AB38">
        <f>ROUND((AC38+AD38+AF38),6)</f>
        <v>42.88</v>
      </c>
      <c r="AC38">
        <f>ROUND((ES38),6)</f>
        <v>0</v>
      </c>
      <c r="AD38">
        <f>ROUND((((ET38)-(EU38))+AE38),6)</f>
        <v>42.88</v>
      </c>
      <c r="AE38">
        <f>ROUND((EU38),6)</f>
        <v>0</v>
      </c>
      <c r="AF38">
        <f>ROUND((EV38),6)</f>
        <v>0</v>
      </c>
      <c r="AG38">
        <f>ROUND((AP38),6)</f>
        <v>0</v>
      </c>
      <c r="AH38">
        <f>(EW38)</f>
        <v>0</v>
      </c>
      <c r="AI38">
        <f>(EX38)</f>
        <v>0</v>
      </c>
      <c r="AJ38">
        <f>(AS38)</f>
        <v>0</v>
      </c>
      <c r="AK38">
        <v>42.88</v>
      </c>
      <c r="AL38">
        <v>0</v>
      </c>
      <c r="AM38">
        <v>42.88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95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18.93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25</v>
      </c>
      <c r="BM38">
        <v>1111</v>
      </c>
      <c r="BN38">
        <v>0</v>
      </c>
      <c r="BO38" t="s">
        <v>22</v>
      </c>
      <c r="BP38">
        <v>1</v>
      </c>
      <c r="BQ38">
        <v>150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95</v>
      </c>
      <c r="CA38">
        <v>65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(P38+Q38+S38)</f>
        <v>27103.22</v>
      </c>
      <c r="CQ38">
        <f>ROUND((ROUND((AC38*AW38*1),2)*BC38),2)</f>
        <v>0</v>
      </c>
      <c r="CR38">
        <f>(ROUND((ROUND(((ET38)*AV38*1),2)*BB38),2)+ROUND((ROUND(((AE38-(EU38))*AV38*1),2)*BS38),2))</f>
        <v>811.72</v>
      </c>
      <c r="CS38">
        <f>ROUND((ROUND((AE38*AV38*1),2)*BS38),2)</f>
        <v>0</v>
      </c>
      <c r="CT38">
        <f>ROUND((ROUND((AF38*AV38*1),2)*BA38),2)</f>
        <v>0</v>
      </c>
      <c r="CU38">
        <f>AG38</f>
        <v>0</v>
      </c>
      <c r="CV38">
        <f>(AH38*AV38)</f>
        <v>0</v>
      </c>
      <c r="CW38">
        <f>AI38</f>
        <v>0</v>
      </c>
      <c r="CX38">
        <f>AJ38</f>
        <v>0</v>
      </c>
      <c r="CY38">
        <f>S38*(BZ38/100)</f>
        <v>0</v>
      </c>
      <c r="CZ38">
        <f>S38*(CA38/100)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24</v>
      </c>
      <c r="DW38" t="s">
        <v>24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58832506</v>
      </c>
      <c r="EF38">
        <v>150</v>
      </c>
      <c r="EG38" t="s">
        <v>26</v>
      </c>
      <c r="EH38">
        <v>0</v>
      </c>
      <c r="EI38" t="s">
        <v>3</v>
      </c>
      <c r="EJ38">
        <v>4</v>
      </c>
      <c r="EK38">
        <v>1111</v>
      </c>
      <c r="EL38" t="s">
        <v>27</v>
      </c>
      <c r="EM38" t="s">
        <v>28</v>
      </c>
      <c r="EO38" t="s">
        <v>3</v>
      </c>
      <c r="EQ38">
        <v>0</v>
      </c>
      <c r="ER38">
        <v>42.88</v>
      </c>
      <c r="ES38">
        <v>0</v>
      </c>
      <c r="ET38">
        <v>42.88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>ROUND(IF(BI38=3,GM38,0),2)</f>
        <v>0</v>
      </c>
      <c r="FS38">
        <v>0</v>
      </c>
      <c r="FX38">
        <v>0</v>
      </c>
      <c r="FY38">
        <v>0</v>
      </c>
      <c r="GA38" t="s">
        <v>3</v>
      </c>
      <c r="GD38">
        <v>0</v>
      </c>
      <c r="GF38">
        <v>-1227063813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>ROUND(IF(AND(BH38=3,BI38=3,FS38&lt;&gt;0),P38,0),2)</f>
        <v>0</v>
      </c>
      <c r="GM38">
        <f>ROUND(O38+X38+Y38+GK38,2)+GX38</f>
        <v>27103.22</v>
      </c>
      <c r="GN38">
        <f>IF(OR(BI38=0,BI38=1),GM38-GX38,0)</f>
        <v>0</v>
      </c>
      <c r="GO38">
        <f>IF(BI38=2,GM38-GX38,0)</f>
        <v>0</v>
      </c>
      <c r="GP38">
        <f>IF(BI38=4,GM38-GX38,0)</f>
        <v>27103.22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40</v>
      </c>
      <c r="F39" t="s">
        <v>30</v>
      </c>
      <c r="G39" t="s">
        <v>31</v>
      </c>
      <c r="H39" t="s">
        <v>32</v>
      </c>
      <c r="I39">
        <f>ROUND(I38,9)</f>
        <v>33.39</v>
      </c>
      <c r="J39">
        <v>0</v>
      </c>
      <c r="K39">
        <f>ROUND(I38,9)</f>
        <v>33.39</v>
      </c>
      <c r="O39">
        <f>ROUND(CP39,2)</f>
        <v>5583.12</v>
      </c>
      <c r="P39">
        <f>ROUND((ROUND((AC39*AW39*I39),2)*BC39),2)</f>
        <v>0</v>
      </c>
      <c r="Q39">
        <f>(ROUND((ROUND(((ET39)*AV39*I39),2)*BB39),2)+ROUND((ROUND(((AE39-(EU39))*AV39*I39),2)*BS39),2))</f>
        <v>5583.12</v>
      </c>
      <c r="R39">
        <f>ROUND((ROUND((AE39*AV39*I39),2)*BS39),2)</f>
        <v>0</v>
      </c>
      <c r="S39">
        <f>ROUND((ROUND((AF39*AV39*I39),2)*BA39),2)</f>
        <v>0</v>
      </c>
      <c r="T39">
        <f>ROUND(CU39*I39,2)</f>
        <v>0</v>
      </c>
      <c r="U39">
        <f>CV39*I39</f>
        <v>0</v>
      </c>
      <c r="V39">
        <f>CW39*I39</f>
        <v>0</v>
      </c>
      <c r="W39">
        <f>ROUND(CX39*I39,2)</f>
        <v>0</v>
      </c>
      <c r="X39">
        <f>ROUND(CY39,2)</f>
        <v>0</v>
      </c>
      <c r="Y39">
        <f>ROUND(CZ39,2)</f>
        <v>0</v>
      </c>
      <c r="AA39">
        <v>59538742</v>
      </c>
      <c r="AB39">
        <f>ROUND((AC39+AD39+AF39),6)</f>
        <v>12.61</v>
      </c>
      <c r="AC39">
        <f>ROUND((ES39),6)</f>
        <v>0</v>
      </c>
      <c r="AD39">
        <f>ROUND((((ET39)-(EU39))+AE39),6)</f>
        <v>12.61</v>
      </c>
      <c r="AE39">
        <f>ROUND((EU39),6)</f>
        <v>0</v>
      </c>
      <c r="AF39">
        <f>ROUND((EV39),6)</f>
        <v>0</v>
      </c>
      <c r="AG39">
        <f>ROUND((AP39),6)</f>
        <v>0</v>
      </c>
      <c r="AH39">
        <f>(EW39)</f>
        <v>0</v>
      </c>
      <c r="AI39">
        <f>(EX39)</f>
        <v>0</v>
      </c>
      <c r="AJ39">
        <f>(AS39)</f>
        <v>0</v>
      </c>
      <c r="AK39">
        <v>12.61</v>
      </c>
      <c r="AL39">
        <v>0</v>
      </c>
      <c r="AM39">
        <v>12.61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13.26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4</v>
      </c>
      <c r="BJ39" t="s">
        <v>33</v>
      </c>
      <c r="BM39">
        <v>1113</v>
      </c>
      <c r="BN39">
        <v>0</v>
      </c>
      <c r="BO39" t="s">
        <v>30</v>
      </c>
      <c r="BP39">
        <v>1</v>
      </c>
      <c r="BQ39">
        <v>150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65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(P39+Q39+S39)</f>
        <v>5583.12</v>
      </c>
      <c r="CQ39">
        <f>ROUND((ROUND((AC39*AW39*1),2)*BC39),2)</f>
        <v>0</v>
      </c>
      <c r="CR39">
        <f>(ROUND((ROUND(((ET39)*AV39*1),2)*BB39),2)+ROUND((ROUND(((AE39-(EU39))*AV39*1),2)*BS39),2))</f>
        <v>167.21</v>
      </c>
      <c r="CS39">
        <f>ROUND((ROUND((AE39*AV39*1),2)*BS39),2)</f>
        <v>0</v>
      </c>
      <c r="CT39">
        <f>ROUND((ROUND((AF39*AV39*1),2)*BA39),2)</f>
        <v>0</v>
      </c>
      <c r="CU39">
        <f>AG39</f>
        <v>0</v>
      </c>
      <c r="CV39">
        <f>(AH39*AV39)</f>
        <v>0</v>
      </c>
      <c r="CW39">
        <f>AI39</f>
        <v>0</v>
      </c>
      <c r="CX39">
        <f>AJ39</f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58832508</v>
      </c>
      <c r="EF39">
        <v>150</v>
      </c>
      <c r="EG39" t="s">
        <v>26</v>
      </c>
      <c r="EH39">
        <v>0</v>
      </c>
      <c r="EI39" t="s">
        <v>3</v>
      </c>
      <c r="EJ39">
        <v>4</v>
      </c>
      <c r="EK39">
        <v>1113</v>
      </c>
      <c r="EL39" t="s">
        <v>34</v>
      </c>
      <c r="EM39" t="s">
        <v>35</v>
      </c>
      <c r="EO39" t="s">
        <v>3</v>
      </c>
      <c r="EQ39">
        <v>0</v>
      </c>
      <c r="ER39">
        <v>12.61</v>
      </c>
      <c r="ES39">
        <v>0</v>
      </c>
      <c r="ET39">
        <v>12.61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>ROUND(IF(BI39=3,GM39,0),2)</f>
        <v>0</v>
      </c>
      <c r="FS39">
        <v>0</v>
      </c>
      <c r="FX39">
        <v>0</v>
      </c>
      <c r="FY39">
        <v>0</v>
      </c>
      <c r="GA39" t="s">
        <v>3</v>
      </c>
      <c r="GD39">
        <v>0</v>
      </c>
      <c r="GF39">
        <v>-767388777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>ROUND(IF(AND(BH39=3,BI39=3,FS39&lt;&gt;0),P39,0),2)</f>
        <v>0</v>
      </c>
      <c r="GM39">
        <f>ROUND(O39+X39+Y39+GK39,2)+GX39</f>
        <v>5583.12</v>
      </c>
      <c r="GN39">
        <f>IF(OR(BI39=0,BI39=1),GM39-GX39,0)</f>
        <v>0</v>
      </c>
      <c r="GO39">
        <f>IF(BI39=2,GM39-GX39,0)</f>
        <v>0</v>
      </c>
      <c r="GP39">
        <f>IF(BI39=4,GM39-GX39,0)</f>
        <v>5583.12</v>
      </c>
      <c r="GR39">
        <v>0</v>
      </c>
      <c r="GS39">
        <v>3</v>
      </c>
      <c r="GT39">
        <v>0</v>
      </c>
      <c r="GU39" t="s">
        <v>3</v>
      </c>
      <c r="GV39">
        <f>ROUND((GT39),6)</f>
        <v>0</v>
      </c>
      <c r="GW39">
        <v>1</v>
      </c>
      <c r="GX39">
        <f>ROUND(HC39*I39,2)</f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19</v>
      </c>
      <c r="B40">
        <v>1</v>
      </c>
      <c r="F40" t="s">
        <v>3</v>
      </c>
      <c r="G40" t="s">
        <v>41</v>
      </c>
      <c r="H40" t="s">
        <v>3</v>
      </c>
      <c r="AA40">
        <v>1</v>
      </c>
      <c r="IK40">
        <v>0</v>
      </c>
    </row>
    <row r="41" spans="1:245" x14ac:dyDescent="0.2">
      <c r="A41">
        <v>17</v>
      </c>
      <c r="B41">
        <v>1</v>
      </c>
      <c r="E41" t="s">
        <v>42</v>
      </c>
      <c r="F41" t="s">
        <v>22</v>
      </c>
      <c r="G41" t="s">
        <v>23</v>
      </c>
      <c r="H41" t="s">
        <v>24</v>
      </c>
      <c r="I41">
        <f>ROUND(ROUND(((4.78)*1.75),2),9)</f>
        <v>8.3699999999999992</v>
      </c>
      <c r="J41">
        <v>0</v>
      </c>
      <c r="K41">
        <f>ROUND(ROUND(((4.78)*1.75),2),9)</f>
        <v>8.3699999999999992</v>
      </c>
      <c r="O41">
        <f>ROUND(CP41,2)</f>
        <v>6794.17</v>
      </c>
      <c r="P41">
        <f>ROUND((ROUND((AC41*AW41*I41),2)*BC41),2)</f>
        <v>0</v>
      </c>
      <c r="Q41">
        <f>(ROUND((ROUND(((ET41)*AV41*I41),2)*BB41),2)+ROUND((ROUND(((AE41-(EU41))*AV41*I41),2)*BS41),2))</f>
        <v>6794.17</v>
      </c>
      <c r="R41">
        <f>ROUND((ROUND((AE41*AV41*I41),2)*BS41),2)</f>
        <v>0</v>
      </c>
      <c r="S41">
        <f>ROUND((ROUND((AF41*AV41*I41),2)*BA41),2)</f>
        <v>0</v>
      </c>
      <c r="T41">
        <f>ROUND(CU41*I41,2)</f>
        <v>0</v>
      </c>
      <c r="U41">
        <f>CV41*I41</f>
        <v>0</v>
      </c>
      <c r="V41">
        <f>CW41*I41</f>
        <v>0</v>
      </c>
      <c r="W41">
        <f>ROUND(CX41*I41,2)</f>
        <v>0</v>
      </c>
      <c r="X41">
        <f>ROUND(CY41,2)</f>
        <v>0</v>
      </c>
      <c r="Y41">
        <f>ROUND(CZ41,2)</f>
        <v>0</v>
      </c>
      <c r="AA41">
        <v>59538742</v>
      </c>
      <c r="AB41">
        <f>ROUND((AC41+AD41+AF41),6)</f>
        <v>42.88</v>
      </c>
      <c r="AC41">
        <f>ROUND((ES41),6)</f>
        <v>0</v>
      </c>
      <c r="AD41">
        <f>ROUND((((ET41)-(EU41))+AE41),6)</f>
        <v>42.88</v>
      </c>
      <c r="AE41">
        <f>ROUND((EU41),6)</f>
        <v>0</v>
      </c>
      <c r="AF41">
        <f>ROUND((EV41),6)</f>
        <v>0</v>
      </c>
      <c r="AG41">
        <f>ROUND((AP41),6)</f>
        <v>0</v>
      </c>
      <c r="AH41">
        <f>(EW41)</f>
        <v>0</v>
      </c>
      <c r="AI41">
        <f>(EX41)</f>
        <v>0</v>
      </c>
      <c r="AJ41">
        <f>(AS41)</f>
        <v>0</v>
      </c>
      <c r="AK41">
        <v>42.88</v>
      </c>
      <c r="AL41">
        <v>0</v>
      </c>
      <c r="AM41">
        <v>42.88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95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18.93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4</v>
      </c>
      <c r="BJ41" t="s">
        <v>25</v>
      </c>
      <c r="BM41">
        <v>1111</v>
      </c>
      <c r="BN41">
        <v>0</v>
      </c>
      <c r="BO41" t="s">
        <v>22</v>
      </c>
      <c r="BP41">
        <v>1</v>
      </c>
      <c r="BQ41">
        <v>150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95</v>
      </c>
      <c r="CA41">
        <v>65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(P41+Q41+S41)</f>
        <v>6794.17</v>
      </c>
      <c r="CQ41">
        <f>ROUND((ROUND((AC41*AW41*1),2)*BC41),2)</f>
        <v>0</v>
      </c>
      <c r="CR41">
        <f>(ROUND((ROUND(((ET41)*AV41*1),2)*BB41),2)+ROUND((ROUND(((AE41-(EU41))*AV41*1),2)*BS41),2))</f>
        <v>811.72</v>
      </c>
      <c r="CS41">
        <f>ROUND((ROUND((AE41*AV41*1),2)*BS41),2)</f>
        <v>0</v>
      </c>
      <c r="CT41">
        <f>ROUND((ROUND((AF41*AV41*1),2)*BA41),2)</f>
        <v>0</v>
      </c>
      <c r="CU41">
        <f>AG41</f>
        <v>0</v>
      </c>
      <c r="CV41">
        <f>(AH41*AV41)</f>
        <v>0</v>
      </c>
      <c r="CW41">
        <f>AI41</f>
        <v>0</v>
      </c>
      <c r="CX41">
        <f>AJ41</f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24</v>
      </c>
      <c r="DW41" t="s">
        <v>24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58832506</v>
      </c>
      <c r="EF41">
        <v>150</v>
      </c>
      <c r="EG41" t="s">
        <v>26</v>
      </c>
      <c r="EH41">
        <v>0</v>
      </c>
      <c r="EI41" t="s">
        <v>3</v>
      </c>
      <c r="EJ41">
        <v>4</v>
      </c>
      <c r="EK41">
        <v>1111</v>
      </c>
      <c r="EL41" t="s">
        <v>27</v>
      </c>
      <c r="EM41" t="s">
        <v>28</v>
      </c>
      <c r="EO41" t="s">
        <v>3</v>
      </c>
      <c r="EQ41">
        <v>0</v>
      </c>
      <c r="ER41">
        <v>42.88</v>
      </c>
      <c r="ES41">
        <v>0</v>
      </c>
      <c r="ET41">
        <v>42.88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>ROUND(IF(BI41=3,GM41,0),2)</f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-1227063813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>ROUND(IF(AND(BH41=3,BI41=3,FS41&lt;&gt;0),P41,0),2)</f>
        <v>0</v>
      </c>
      <c r="GM41">
        <f>ROUND(O41+X41+Y41+GK41,2)+GX41</f>
        <v>6794.17</v>
      </c>
      <c r="GN41">
        <f>IF(OR(BI41=0,BI41=1),GM41-GX41,0)</f>
        <v>0</v>
      </c>
      <c r="GO41">
        <f>IF(BI41=2,GM41-GX41,0)</f>
        <v>0</v>
      </c>
      <c r="GP41">
        <f>IF(BI41=4,GM41-GX41,0)</f>
        <v>6794.17</v>
      </c>
      <c r="GR41">
        <v>0</v>
      </c>
      <c r="GS41">
        <v>3</v>
      </c>
      <c r="GT41">
        <v>0</v>
      </c>
      <c r="GU41" t="s">
        <v>3</v>
      </c>
      <c r="GV41">
        <f>ROUND((GT41),6)</f>
        <v>0</v>
      </c>
      <c r="GW41">
        <v>1</v>
      </c>
      <c r="GX41">
        <f>ROUND(HC41*I41,2)</f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E42" t="s">
        <v>43</v>
      </c>
      <c r="F42" t="s">
        <v>30</v>
      </c>
      <c r="G42" t="s">
        <v>31</v>
      </c>
      <c r="H42" t="s">
        <v>32</v>
      </c>
      <c r="I42">
        <f>ROUND(I41,9)</f>
        <v>8.3699999999999992</v>
      </c>
      <c r="J42">
        <v>0</v>
      </c>
      <c r="K42">
        <f>ROUND(I41,9)</f>
        <v>8.3699999999999992</v>
      </c>
      <c r="O42">
        <f>ROUND(CP42,2)</f>
        <v>1399.59</v>
      </c>
      <c r="P42">
        <f>ROUND((ROUND((AC42*AW42*I42),2)*BC42),2)</f>
        <v>0</v>
      </c>
      <c r="Q42">
        <f>(ROUND((ROUND(((ET42)*AV42*I42),2)*BB42),2)+ROUND((ROUND(((AE42-(EU42))*AV42*I42),2)*BS42),2))</f>
        <v>1399.59</v>
      </c>
      <c r="R42">
        <f>ROUND((ROUND((AE42*AV42*I42),2)*BS42),2)</f>
        <v>0</v>
      </c>
      <c r="S42">
        <f>ROUND((ROUND((AF42*AV42*I42),2)*BA42),2)</f>
        <v>0</v>
      </c>
      <c r="T42">
        <f>ROUND(CU42*I42,2)</f>
        <v>0</v>
      </c>
      <c r="U42">
        <f>CV42*I42</f>
        <v>0</v>
      </c>
      <c r="V42">
        <f>CW42*I42</f>
        <v>0</v>
      </c>
      <c r="W42">
        <f>ROUND(CX42*I42,2)</f>
        <v>0</v>
      </c>
      <c r="X42">
        <f>ROUND(CY42,2)</f>
        <v>0</v>
      </c>
      <c r="Y42">
        <f>ROUND(CZ42,2)</f>
        <v>0</v>
      </c>
      <c r="AA42">
        <v>59538742</v>
      </c>
      <c r="AB42">
        <f>ROUND((AC42+AD42+AF42),6)</f>
        <v>12.61</v>
      </c>
      <c r="AC42">
        <f>ROUND((ES42),6)</f>
        <v>0</v>
      </c>
      <c r="AD42">
        <f>ROUND((((ET42)-(EU42))+AE42),6)</f>
        <v>12.61</v>
      </c>
      <c r="AE42">
        <f>ROUND((EU42),6)</f>
        <v>0</v>
      </c>
      <c r="AF42">
        <f>ROUND((EV42),6)</f>
        <v>0</v>
      </c>
      <c r="AG42">
        <f>ROUND((AP42),6)</f>
        <v>0</v>
      </c>
      <c r="AH42">
        <f>(EW42)</f>
        <v>0</v>
      </c>
      <c r="AI42">
        <f>(EX42)</f>
        <v>0</v>
      </c>
      <c r="AJ42">
        <f>(AS42)</f>
        <v>0</v>
      </c>
      <c r="AK42">
        <v>12.61</v>
      </c>
      <c r="AL42">
        <v>0</v>
      </c>
      <c r="AM42">
        <v>12.61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95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13.26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4</v>
      </c>
      <c r="BJ42" t="s">
        <v>33</v>
      </c>
      <c r="BM42">
        <v>1113</v>
      </c>
      <c r="BN42">
        <v>0</v>
      </c>
      <c r="BO42" t="s">
        <v>30</v>
      </c>
      <c r="BP42">
        <v>1</v>
      </c>
      <c r="BQ42">
        <v>150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95</v>
      </c>
      <c r="CA42">
        <v>65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(P42+Q42+S42)</f>
        <v>1399.59</v>
      </c>
      <c r="CQ42">
        <f>ROUND((ROUND((AC42*AW42*1),2)*BC42),2)</f>
        <v>0</v>
      </c>
      <c r="CR42">
        <f>(ROUND((ROUND(((ET42)*AV42*1),2)*BB42),2)+ROUND((ROUND(((AE42-(EU42))*AV42*1),2)*BS42),2))</f>
        <v>167.21</v>
      </c>
      <c r="CS42">
        <f>ROUND((ROUND((AE42*AV42*1),2)*BS42),2)</f>
        <v>0</v>
      </c>
      <c r="CT42">
        <f>ROUND((ROUND((AF42*AV42*1),2)*BA42),2)</f>
        <v>0</v>
      </c>
      <c r="CU42">
        <f>AG42</f>
        <v>0</v>
      </c>
      <c r="CV42">
        <f>(AH42*AV42)</f>
        <v>0</v>
      </c>
      <c r="CW42">
        <f>AI42</f>
        <v>0</v>
      </c>
      <c r="CX42">
        <f>AJ42</f>
        <v>0</v>
      </c>
      <c r="CY42">
        <f>S42*(BZ42/100)</f>
        <v>0</v>
      </c>
      <c r="CZ42">
        <f>S42*(CA42/100)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32</v>
      </c>
      <c r="DW42" t="s">
        <v>32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58832508</v>
      </c>
      <c r="EF42">
        <v>150</v>
      </c>
      <c r="EG42" t="s">
        <v>26</v>
      </c>
      <c r="EH42">
        <v>0</v>
      </c>
      <c r="EI42" t="s">
        <v>3</v>
      </c>
      <c r="EJ42">
        <v>4</v>
      </c>
      <c r="EK42">
        <v>1113</v>
      </c>
      <c r="EL42" t="s">
        <v>34</v>
      </c>
      <c r="EM42" t="s">
        <v>35</v>
      </c>
      <c r="EO42" t="s">
        <v>3</v>
      </c>
      <c r="EQ42">
        <v>0</v>
      </c>
      <c r="ER42">
        <v>12.61</v>
      </c>
      <c r="ES42">
        <v>0</v>
      </c>
      <c r="ET42">
        <v>12.61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>ROUND(IF(BI42=3,GM42,0),2)</f>
        <v>0</v>
      </c>
      <c r="FS42">
        <v>0</v>
      </c>
      <c r="FX42">
        <v>0</v>
      </c>
      <c r="FY42">
        <v>0</v>
      </c>
      <c r="GA42" t="s">
        <v>3</v>
      </c>
      <c r="GD42">
        <v>0</v>
      </c>
      <c r="GF42">
        <v>-767388777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>ROUND(IF(AND(BH42=3,BI42=3,FS42&lt;&gt;0),P42,0),2)</f>
        <v>0</v>
      </c>
      <c r="GM42">
        <f>ROUND(O42+X42+Y42+GK42,2)+GX42</f>
        <v>1399.59</v>
      </c>
      <c r="GN42">
        <f>IF(OR(BI42=0,BI42=1),GM42-GX42,0)</f>
        <v>0</v>
      </c>
      <c r="GO42">
        <f>IF(BI42=2,GM42-GX42,0)</f>
        <v>0</v>
      </c>
      <c r="GP42">
        <f>IF(BI42=4,GM42-GX42,0)</f>
        <v>1399.59</v>
      </c>
      <c r="GR42">
        <v>0</v>
      </c>
      <c r="GS42">
        <v>3</v>
      </c>
      <c r="GT42">
        <v>0</v>
      </c>
      <c r="GU42" t="s">
        <v>3</v>
      </c>
      <c r="GV42">
        <f>ROUND((GT42),6)</f>
        <v>0</v>
      </c>
      <c r="GW42">
        <v>1</v>
      </c>
      <c r="GX42">
        <f>ROUND(HC42*I42,2)</f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19</v>
      </c>
      <c r="B43">
        <v>1</v>
      </c>
      <c r="F43" t="s">
        <v>3</v>
      </c>
      <c r="G43" t="s">
        <v>44</v>
      </c>
      <c r="H43" t="s">
        <v>3</v>
      </c>
      <c r="AA43">
        <v>1</v>
      </c>
      <c r="IK43">
        <v>0</v>
      </c>
    </row>
    <row r="44" spans="1:245" x14ac:dyDescent="0.2">
      <c r="A44">
        <v>17</v>
      </c>
      <c r="B44">
        <v>1</v>
      </c>
      <c r="E44" t="s">
        <v>45</v>
      </c>
      <c r="F44" t="s">
        <v>22</v>
      </c>
      <c r="G44" t="s">
        <v>23</v>
      </c>
      <c r="H44" t="s">
        <v>24</v>
      </c>
      <c r="I44">
        <f>ROUND(ROUND(((6.74+4.33)*1.75),2),9)</f>
        <v>19.37</v>
      </c>
      <c r="J44">
        <v>0</v>
      </c>
      <c r="K44">
        <f>ROUND(ROUND(((6.74+4.33)*1.75),2),9)</f>
        <v>19.37</v>
      </c>
      <c r="O44">
        <f>ROUND(CP44,2)</f>
        <v>15723.07</v>
      </c>
      <c r="P44">
        <f>ROUND((ROUND((AC44*AW44*I44),2)*BC44),2)</f>
        <v>0</v>
      </c>
      <c r="Q44">
        <f>(ROUND((ROUND(((ET44)*AV44*I44),2)*BB44),2)+ROUND((ROUND(((AE44-(EU44))*AV44*I44),2)*BS44),2))</f>
        <v>15723.07</v>
      </c>
      <c r="R44">
        <f>ROUND((ROUND((AE44*AV44*I44),2)*BS44),2)</f>
        <v>0</v>
      </c>
      <c r="S44">
        <f>ROUND((ROUND((AF44*AV44*I44),2)*BA44),2)</f>
        <v>0</v>
      </c>
      <c r="T44">
        <f>ROUND(CU44*I44,2)</f>
        <v>0</v>
      </c>
      <c r="U44">
        <f>CV44*I44</f>
        <v>0</v>
      </c>
      <c r="V44">
        <f>CW44*I44</f>
        <v>0</v>
      </c>
      <c r="W44">
        <f>ROUND(CX44*I44,2)</f>
        <v>0</v>
      </c>
      <c r="X44">
        <f>ROUND(CY44,2)</f>
        <v>0</v>
      </c>
      <c r="Y44">
        <f>ROUND(CZ44,2)</f>
        <v>0</v>
      </c>
      <c r="AA44">
        <v>59538742</v>
      </c>
      <c r="AB44">
        <f>ROUND((AC44+AD44+AF44),6)</f>
        <v>42.88</v>
      </c>
      <c r="AC44">
        <f>ROUND((ES44),6)</f>
        <v>0</v>
      </c>
      <c r="AD44">
        <f>ROUND((((ET44)-(EU44))+AE44),6)</f>
        <v>42.88</v>
      </c>
      <c r="AE44">
        <f>ROUND((EU44),6)</f>
        <v>0</v>
      </c>
      <c r="AF44">
        <f>ROUND((EV44),6)</f>
        <v>0</v>
      </c>
      <c r="AG44">
        <f>ROUND((AP44),6)</f>
        <v>0</v>
      </c>
      <c r="AH44">
        <f>(EW44)</f>
        <v>0</v>
      </c>
      <c r="AI44">
        <f>(EX44)</f>
        <v>0</v>
      </c>
      <c r="AJ44">
        <f>(AS44)</f>
        <v>0</v>
      </c>
      <c r="AK44">
        <v>42.88</v>
      </c>
      <c r="AL44">
        <v>0</v>
      </c>
      <c r="AM44">
        <v>42.88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95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18.93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4</v>
      </c>
      <c r="BJ44" t="s">
        <v>25</v>
      </c>
      <c r="BM44">
        <v>1111</v>
      </c>
      <c r="BN44">
        <v>0</v>
      </c>
      <c r="BO44" t="s">
        <v>22</v>
      </c>
      <c r="BP44">
        <v>1</v>
      </c>
      <c r="BQ44">
        <v>150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95</v>
      </c>
      <c r="CA44">
        <v>65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(P44+Q44+S44)</f>
        <v>15723.07</v>
      </c>
      <c r="CQ44">
        <f>ROUND((ROUND((AC44*AW44*1),2)*BC44),2)</f>
        <v>0</v>
      </c>
      <c r="CR44">
        <f>(ROUND((ROUND(((ET44)*AV44*1),2)*BB44),2)+ROUND((ROUND(((AE44-(EU44))*AV44*1),2)*BS44),2))</f>
        <v>811.72</v>
      </c>
      <c r="CS44">
        <f>ROUND((ROUND((AE44*AV44*1),2)*BS44),2)</f>
        <v>0</v>
      </c>
      <c r="CT44">
        <f>ROUND((ROUND((AF44*AV44*1),2)*BA44),2)</f>
        <v>0</v>
      </c>
      <c r="CU44">
        <f>AG44</f>
        <v>0</v>
      </c>
      <c r="CV44">
        <f>(AH44*AV44)</f>
        <v>0</v>
      </c>
      <c r="CW44">
        <f>AI44</f>
        <v>0</v>
      </c>
      <c r="CX44">
        <f>AJ44</f>
        <v>0</v>
      </c>
      <c r="CY44">
        <f>S44*(BZ44/100)</f>
        <v>0</v>
      </c>
      <c r="CZ44">
        <f>S44*(CA44/100)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24</v>
      </c>
      <c r="DW44" t="s">
        <v>24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58832506</v>
      </c>
      <c r="EF44">
        <v>150</v>
      </c>
      <c r="EG44" t="s">
        <v>26</v>
      </c>
      <c r="EH44">
        <v>0</v>
      </c>
      <c r="EI44" t="s">
        <v>3</v>
      </c>
      <c r="EJ44">
        <v>4</v>
      </c>
      <c r="EK44">
        <v>1111</v>
      </c>
      <c r="EL44" t="s">
        <v>27</v>
      </c>
      <c r="EM44" t="s">
        <v>28</v>
      </c>
      <c r="EO44" t="s">
        <v>3</v>
      </c>
      <c r="EQ44">
        <v>0</v>
      </c>
      <c r="ER44">
        <v>42.88</v>
      </c>
      <c r="ES44">
        <v>0</v>
      </c>
      <c r="ET44">
        <v>42.88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f>ROUND(IF(BI44=3,GM44,0),2)</f>
        <v>0</v>
      </c>
      <c r="FS44">
        <v>0</v>
      </c>
      <c r="FX44">
        <v>0</v>
      </c>
      <c r="FY44">
        <v>0</v>
      </c>
      <c r="GA44" t="s">
        <v>3</v>
      </c>
      <c r="GD44">
        <v>0</v>
      </c>
      <c r="GF44">
        <v>-1227063813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>ROUND(IF(AND(BH44=3,BI44=3,FS44&lt;&gt;0),P44,0),2)</f>
        <v>0</v>
      </c>
      <c r="GM44">
        <f>ROUND(O44+X44+Y44+GK44,2)+GX44</f>
        <v>15723.07</v>
      </c>
      <c r="GN44">
        <f>IF(OR(BI44=0,BI44=1),GM44-GX44,0)</f>
        <v>0</v>
      </c>
      <c r="GO44">
        <f>IF(BI44=2,GM44-GX44,0)</f>
        <v>0</v>
      </c>
      <c r="GP44">
        <f>IF(BI44=4,GM44-GX44,0)</f>
        <v>15723.07</v>
      </c>
      <c r="GR44">
        <v>0</v>
      </c>
      <c r="GS44">
        <v>3</v>
      </c>
      <c r="GT44">
        <v>0</v>
      </c>
      <c r="GU44" t="s">
        <v>3</v>
      </c>
      <c r="GV44">
        <f>ROUND((GT44),6)</f>
        <v>0</v>
      </c>
      <c r="GW44">
        <v>1</v>
      </c>
      <c r="GX44">
        <f>ROUND(HC44*I44,2)</f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E45" t="s">
        <v>46</v>
      </c>
      <c r="F45" t="s">
        <v>30</v>
      </c>
      <c r="G45" t="s">
        <v>31</v>
      </c>
      <c r="H45" t="s">
        <v>32</v>
      </c>
      <c r="I45">
        <f>ROUND(I44,9)</f>
        <v>19.37</v>
      </c>
      <c r="J45">
        <v>0</v>
      </c>
      <c r="K45">
        <f>ROUND(I44,9)</f>
        <v>19.37</v>
      </c>
      <c r="O45">
        <f>ROUND(CP45,2)</f>
        <v>3238.89</v>
      </c>
      <c r="P45">
        <f>ROUND((ROUND((AC45*AW45*I45),2)*BC45),2)</f>
        <v>0</v>
      </c>
      <c r="Q45">
        <f>(ROUND((ROUND(((ET45)*AV45*I45),2)*BB45),2)+ROUND((ROUND(((AE45-(EU45))*AV45*I45),2)*BS45),2))</f>
        <v>3238.89</v>
      </c>
      <c r="R45">
        <f>ROUND((ROUND((AE45*AV45*I45),2)*BS45),2)</f>
        <v>0</v>
      </c>
      <c r="S45">
        <f>ROUND((ROUND((AF45*AV45*I45),2)*BA45),2)</f>
        <v>0</v>
      </c>
      <c r="T45">
        <f>ROUND(CU45*I45,2)</f>
        <v>0</v>
      </c>
      <c r="U45">
        <f>CV45*I45</f>
        <v>0</v>
      </c>
      <c r="V45">
        <f>CW45*I45</f>
        <v>0</v>
      </c>
      <c r="W45">
        <f>ROUND(CX45*I45,2)</f>
        <v>0</v>
      </c>
      <c r="X45">
        <f>ROUND(CY45,2)</f>
        <v>0</v>
      </c>
      <c r="Y45">
        <f>ROUND(CZ45,2)</f>
        <v>0</v>
      </c>
      <c r="AA45">
        <v>59538742</v>
      </c>
      <c r="AB45">
        <f>ROUND((AC45+AD45+AF45),6)</f>
        <v>12.61</v>
      </c>
      <c r="AC45">
        <f>ROUND((ES45),6)</f>
        <v>0</v>
      </c>
      <c r="AD45">
        <f>ROUND((((ET45)-(EU45))+AE45),6)</f>
        <v>12.61</v>
      </c>
      <c r="AE45">
        <f>ROUND((EU45),6)</f>
        <v>0</v>
      </c>
      <c r="AF45">
        <f>ROUND((EV45),6)</f>
        <v>0</v>
      </c>
      <c r="AG45">
        <f>ROUND((AP45),6)</f>
        <v>0</v>
      </c>
      <c r="AH45">
        <f>(EW45)</f>
        <v>0</v>
      </c>
      <c r="AI45">
        <f>(EX45)</f>
        <v>0</v>
      </c>
      <c r="AJ45">
        <f>(AS45)</f>
        <v>0</v>
      </c>
      <c r="AK45">
        <v>12.61</v>
      </c>
      <c r="AL45">
        <v>0</v>
      </c>
      <c r="AM45">
        <v>12.61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13.26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4</v>
      </c>
      <c r="BJ45" t="s">
        <v>33</v>
      </c>
      <c r="BM45">
        <v>1113</v>
      </c>
      <c r="BN45">
        <v>0</v>
      </c>
      <c r="BO45" t="s">
        <v>30</v>
      </c>
      <c r="BP45">
        <v>1</v>
      </c>
      <c r="BQ45">
        <v>150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95</v>
      </c>
      <c r="CA45">
        <v>65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(P45+Q45+S45)</f>
        <v>3238.89</v>
      </c>
      <c r="CQ45">
        <f>ROUND((ROUND((AC45*AW45*1),2)*BC45),2)</f>
        <v>0</v>
      </c>
      <c r="CR45">
        <f>(ROUND((ROUND(((ET45)*AV45*1),2)*BB45),2)+ROUND((ROUND(((AE45-(EU45))*AV45*1),2)*BS45),2))</f>
        <v>167.21</v>
      </c>
      <c r="CS45">
        <f>ROUND((ROUND((AE45*AV45*1),2)*BS45),2)</f>
        <v>0</v>
      </c>
      <c r="CT45">
        <f>ROUND((ROUND((AF45*AV45*1),2)*BA45),2)</f>
        <v>0</v>
      </c>
      <c r="CU45">
        <f>AG45</f>
        <v>0</v>
      </c>
      <c r="CV45">
        <f>(AH45*AV45)</f>
        <v>0</v>
      </c>
      <c r="CW45">
        <f>AI45</f>
        <v>0</v>
      </c>
      <c r="CX45">
        <f>AJ45</f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58832508</v>
      </c>
      <c r="EF45">
        <v>150</v>
      </c>
      <c r="EG45" t="s">
        <v>26</v>
      </c>
      <c r="EH45">
        <v>0</v>
      </c>
      <c r="EI45" t="s">
        <v>3</v>
      </c>
      <c r="EJ45">
        <v>4</v>
      </c>
      <c r="EK45">
        <v>1113</v>
      </c>
      <c r="EL45" t="s">
        <v>34</v>
      </c>
      <c r="EM45" t="s">
        <v>35</v>
      </c>
      <c r="EO45" t="s">
        <v>3</v>
      </c>
      <c r="EQ45">
        <v>0</v>
      </c>
      <c r="ER45">
        <v>12.61</v>
      </c>
      <c r="ES45">
        <v>0</v>
      </c>
      <c r="ET45">
        <v>12.61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>ROUND(IF(BI45=3,GM45,0),2)</f>
        <v>0</v>
      </c>
      <c r="FS45">
        <v>0</v>
      </c>
      <c r="FX45">
        <v>0</v>
      </c>
      <c r="FY45">
        <v>0</v>
      </c>
      <c r="GA45" t="s">
        <v>3</v>
      </c>
      <c r="GD45">
        <v>0</v>
      </c>
      <c r="GF45">
        <v>-767388777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>ROUND(IF(AND(BH45=3,BI45=3,FS45&lt;&gt;0),P45,0),2)</f>
        <v>0</v>
      </c>
      <c r="GM45">
        <f>ROUND(O45+X45+Y45+GK45,2)+GX45</f>
        <v>3238.89</v>
      </c>
      <c r="GN45">
        <f>IF(OR(BI45=0,BI45=1),GM45-GX45,0)</f>
        <v>0</v>
      </c>
      <c r="GO45">
        <f>IF(BI45=2,GM45-GX45,0)</f>
        <v>0</v>
      </c>
      <c r="GP45">
        <f>IF(BI45=4,GM45-GX45,0)</f>
        <v>3238.89</v>
      </c>
      <c r="GR45">
        <v>0</v>
      </c>
      <c r="GS45">
        <v>3</v>
      </c>
      <c r="GT45">
        <v>0</v>
      </c>
      <c r="GU45" t="s">
        <v>3</v>
      </c>
      <c r="GV45">
        <f>ROUND((GT45),6)</f>
        <v>0</v>
      </c>
      <c r="GW45">
        <v>1</v>
      </c>
      <c r="GX45">
        <f>ROUND(HC45*I45,2)</f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19</v>
      </c>
      <c r="B46">
        <v>1</v>
      </c>
      <c r="F46" t="s">
        <v>3</v>
      </c>
      <c r="G46" t="s">
        <v>47</v>
      </c>
      <c r="H46" t="s">
        <v>3</v>
      </c>
      <c r="AA46">
        <v>1</v>
      </c>
      <c r="IK46">
        <v>0</v>
      </c>
    </row>
    <row r="47" spans="1:245" x14ac:dyDescent="0.2">
      <c r="A47">
        <v>17</v>
      </c>
      <c r="B47">
        <v>1</v>
      </c>
      <c r="E47" t="s">
        <v>48</v>
      </c>
      <c r="F47" t="s">
        <v>22</v>
      </c>
      <c r="G47" t="s">
        <v>23</v>
      </c>
      <c r="H47" t="s">
        <v>24</v>
      </c>
      <c r="I47">
        <f>ROUND(ROUND(((20.64)*1.75),2),9)</f>
        <v>36.119999999999997</v>
      </c>
      <c r="J47">
        <v>0</v>
      </c>
      <c r="K47">
        <f>ROUND(ROUND(((20.64)*1.75),2),9)</f>
        <v>36.119999999999997</v>
      </c>
      <c r="O47">
        <f>ROUND(CP47,2)</f>
        <v>29319.35</v>
      </c>
      <c r="P47">
        <f>ROUND((ROUND((AC47*AW47*I47),2)*BC47),2)</f>
        <v>0</v>
      </c>
      <c r="Q47">
        <f>(ROUND((ROUND(((ET47)*AV47*I47),2)*BB47),2)+ROUND((ROUND(((AE47-(EU47))*AV47*I47),2)*BS47),2))</f>
        <v>29319.35</v>
      </c>
      <c r="R47">
        <f>ROUND((ROUND((AE47*AV47*I47),2)*BS47),2)</f>
        <v>0</v>
      </c>
      <c r="S47">
        <f>ROUND((ROUND((AF47*AV47*I47),2)*BA47),2)</f>
        <v>0</v>
      </c>
      <c r="T47">
        <f>ROUND(CU47*I47,2)</f>
        <v>0</v>
      </c>
      <c r="U47">
        <f>CV47*I47</f>
        <v>0</v>
      </c>
      <c r="V47">
        <f>CW47*I47</f>
        <v>0</v>
      </c>
      <c r="W47">
        <f>ROUND(CX47*I47,2)</f>
        <v>0</v>
      </c>
      <c r="X47">
        <f>ROUND(CY47,2)</f>
        <v>0</v>
      </c>
      <c r="Y47">
        <f>ROUND(CZ47,2)</f>
        <v>0</v>
      </c>
      <c r="AA47">
        <v>59538742</v>
      </c>
      <c r="AB47">
        <f>ROUND((AC47+AD47+AF47),6)</f>
        <v>42.88</v>
      </c>
      <c r="AC47">
        <f>ROUND((ES47),6)</f>
        <v>0</v>
      </c>
      <c r="AD47">
        <f>ROUND((((ET47)-(EU47))+AE47),6)</f>
        <v>42.88</v>
      </c>
      <c r="AE47">
        <f>ROUND((EU47),6)</f>
        <v>0</v>
      </c>
      <c r="AF47">
        <f>ROUND((EV47),6)</f>
        <v>0</v>
      </c>
      <c r="AG47">
        <f>ROUND((AP47),6)</f>
        <v>0</v>
      </c>
      <c r="AH47">
        <f>(EW47)</f>
        <v>0</v>
      </c>
      <c r="AI47">
        <f>(EX47)</f>
        <v>0</v>
      </c>
      <c r="AJ47">
        <f>(AS47)</f>
        <v>0</v>
      </c>
      <c r="AK47">
        <v>42.88</v>
      </c>
      <c r="AL47">
        <v>0</v>
      </c>
      <c r="AM47">
        <v>42.88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18.93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4</v>
      </c>
      <c r="BJ47" t="s">
        <v>25</v>
      </c>
      <c r="BM47">
        <v>1111</v>
      </c>
      <c r="BN47">
        <v>0</v>
      </c>
      <c r="BO47" t="s">
        <v>22</v>
      </c>
      <c r="BP47">
        <v>1</v>
      </c>
      <c r="BQ47">
        <v>150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95</v>
      </c>
      <c r="CA47">
        <v>65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(P47+Q47+S47)</f>
        <v>29319.35</v>
      </c>
      <c r="CQ47">
        <f>ROUND((ROUND((AC47*AW47*1),2)*BC47),2)</f>
        <v>0</v>
      </c>
      <c r="CR47">
        <f>(ROUND((ROUND(((ET47)*AV47*1),2)*BB47),2)+ROUND((ROUND(((AE47-(EU47))*AV47*1),2)*BS47),2))</f>
        <v>811.72</v>
      </c>
      <c r="CS47">
        <f>ROUND((ROUND((AE47*AV47*1),2)*BS47),2)</f>
        <v>0</v>
      </c>
      <c r="CT47">
        <f>ROUND((ROUND((AF47*AV47*1),2)*BA47),2)</f>
        <v>0</v>
      </c>
      <c r="CU47">
        <f>AG47</f>
        <v>0</v>
      </c>
      <c r="CV47">
        <f>(AH47*AV47)</f>
        <v>0</v>
      </c>
      <c r="CW47">
        <f>AI47</f>
        <v>0</v>
      </c>
      <c r="CX47">
        <f>AJ47</f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24</v>
      </c>
      <c r="DW47" t="s">
        <v>24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58832506</v>
      </c>
      <c r="EF47">
        <v>150</v>
      </c>
      <c r="EG47" t="s">
        <v>26</v>
      </c>
      <c r="EH47">
        <v>0</v>
      </c>
      <c r="EI47" t="s">
        <v>3</v>
      </c>
      <c r="EJ47">
        <v>4</v>
      </c>
      <c r="EK47">
        <v>1111</v>
      </c>
      <c r="EL47" t="s">
        <v>27</v>
      </c>
      <c r="EM47" t="s">
        <v>28</v>
      </c>
      <c r="EO47" t="s">
        <v>3</v>
      </c>
      <c r="EQ47">
        <v>0</v>
      </c>
      <c r="ER47">
        <v>42.88</v>
      </c>
      <c r="ES47">
        <v>0</v>
      </c>
      <c r="ET47">
        <v>42.88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f>ROUND(IF(BI47=3,GM47,0),2)</f>
        <v>0</v>
      </c>
      <c r="FS47">
        <v>0</v>
      </c>
      <c r="FX47">
        <v>0</v>
      </c>
      <c r="FY47">
        <v>0</v>
      </c>
      <c r="GA47" t="s">
        <v>3</v>
      </c>
      <c r="GD47">
        <v>0</v>
      </c>
      <c r="GF47">
        <v>-1227063813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>ROUND(IF(AND(BH47=3,BI47=3,FS47&lt;&gt;0),P47,0),2)</f>
        <v>0</v>
      </c>
      <c r="GM47">
        <f>ROUND(O47+X47+Y47+GK47,2)+GX47</f>
        <v>29319.35</v>
      </c>
      <c r="GN47">
        <f>IF(OR(BI47=0,BI47=1),GM47-GX47,0)</f>
        <v>0</v>
      </c>
      <c r="GO47">
        <f>IF(BI47=2,GM47-GX47,0)</f>
        <v>0</v>
      </c>
      <c r="GP47">
        <f>IF(BI47=4,GM47-GX47,0)</f>
        <v>29319.35</v>
      </c>
      <c r="GR47">
        <v>0</v>
      </c>
      <c r="GS47">
        <v>3</v>
      </c>
      <c r="GT47">
        <v>0</v>
      </c>
      <c r="GU47" t="s">
        <v>3</v>
      </c>
      <c r="GV47">
        <f>ROUND((GT47),6)</f>
        <v>0</v>
      </c>
      <c r="GW47">
        <v>1</v>
      </c>
      <c r="GX47">
        <f>ROUND(HC47*I47,2)</f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">
      <c r="A48">
        <v>17</v>
      </c>
      <c r="B48">
        <v>1</v>
      </c>
      <c r="E48" t="s">
        <v>49</v>
      </c>
      <c r="F48" t="s">
        <v>30</v>
      </c>
      <c r="G48" t="s">
        <v>31</v>
      </c>
      <c r="H48" t="s">
        <v>32</v>
      </c>
      <c r="I48">
        <f>ROUND(I47,9)</f>
        <v>36.119999999999997</v>
      </c>
      <c r="J48">
        <v>0</v>
      </c>
      <c r="K48">
        <f>ROUND(I47,9)</f>
        <v>36.119999999999997</v>
      </c>
      <c r="O48">
        <f>ROUND(CP48,2)</f>
        <v>6039.53</v>
      </c>
      <c r="P48">
        <f>ROUND((ROUND((AC48*AW48*I48),2)*BC48),2)</f>
        <v>0</v>
      </c>
      <c r="Q48">
        <f>(ROUND((ROUND(((ET48)*AV48*I48),2)*BB48),2)+ROUND((ROUND(((AE48-(EU48))*AV48*I48),2)*BS48),2))</f>
        <v>6039.53</v>
      </c>
      <c r="R48">
        <f>ROUND((ROUND((AE48*AV48*I48),2)*BS48),2)</f>
        <v>0</v>
      </c>
      <c r="S48">
        <f>ROUND((ROUND((AF48*AV48*I48),2)*BA48),2)</f>
        <v>0</v>
      </c>
      <c r="T48">
        <f>ROUND(CU48*I48,2)</f>
        <v>0</v>
      </c>
      <c r="U48">
        <f>CV48*I48</f>
        <v>0</v>
      </c>
      <c r="V48">
        <f>CW48*I48</f>
        <v>0</v>
      </c>
      <c r="W48">
        <f>ROUND(CX48*I48,2)</f>
        <v>0</v>
      </c>
      <c r="X48">
        <f>ROUND(CY48,2)</f>
        <v>0</v>
      </c>
      <c r="Y48">
        <f>ROUND(CZ48,2)</f>
        <v>0</v>
      </c>
      <c r="AA48">
        <v>59538742</v>
      </c>
      <c r="AB48">
        <f>ROUND((AC48+AD48+AF48),6)</f>
        <v>12.61</v>
      </c>
      <c r="AC48">
        <f>ROUND((ES48),6)</f>
        <v>0</v>
      </c>
      <c r="AD48">
        <f>ROUND((((ET48)-(EU48))+AE48),6)</f>
        <v>12.61</v>
      </c>
      <c r="AE48">
        <f>ROUND((EU48),6)</f>
        <v>0</v>
      </c>
      <c r="AF48">
        <f>ROUND((EV48),6)</f>
        <v>0</v>
      </c>
      <c r="AG48">
        <f>ROUND((AP48),6)</f>
        <v>0</v>
      </c>
      <c r="AH48">
        <f>(EW48)</f>
        <v>0</v>
      </c>
      <c r="AI48">
        <f>(EX48)</f>
        <v>0</v>
      </c>
      <c r="AJ48">
        <f>(AS48)</f>
        <v>0</v>
      </c>
      <c r="AK48">
        <v>12.61</v>
      </c>
      <c r="AL48">
        <v>0</v>
      </c>
      <c r="AM48">
        <v>12.61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95</v>
      </c>
      <c r="AU48">
        <v>65</v>
      </c>
      <c r="AV48">
        <v>1</v>
      </c>
      <c r="AW48">
        <v>1</v>
      </c>
      <c r="AZ48">
        <v>1</v>
      </c>
      <c r="BA48">
        <v>1</v>
      </c>
      <c r="BB48">
        <v>13.26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4</v>
      </c>
      <c r="BJ48" t="s">
        <v>33</v>
      </c>
      <c r="BM48">
        <v>1113</v>
      </c>
      <c r="BN48">
        <v>0</v>
      </c>
      <c r="BO48" t="s">
        <v>30</v>
      </c>
      <c r="BP48">
        <v>1</v>
      </c>
      <c r="BQ48">
        <v>150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95</v>
      </c>
      <c r="CA48">
        <v>65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(P48+Q48+S48)</f>
        <v>6039.53</v>
      </c>
      <c r="CQ48">
        <f>ROUND((ROUND((AC48*AW48*1),2)*BC48),2)</f>
        <v>0</v>
      </c>
      <c r="CR48">
        <f>(ROUND((ROUND(((ET48)*AV48*1),2)*BB48),2)+ROUND((ROUND(((AE48-(EU48))*AV48*1),2)*BS48),2))</f>
        <v>167.21</v>
      </c>
      <c r="CS48">
        <f>ROUND((ROUND((AE48*AV48*1),2)*BS48),2)</f>
        <v>0</v>
      </c>
      <c r="CT48">
        <f>ROUND((ROUND((AF48*AV48*1),2)*BA48),2)</f>
        <v>0</v>
      </c>
      <c r="CU48">
        <f>AG48</f>
        <v>0</v>
      </c>
      <c r="CV48">
        <f>(AH48*AV48)</f>
        <v>0</v>
      </c>
      <c r="CW48">
        <f>AI48</f>
        <v>0</v>
      </c>
      <c r="CX48">
        <f>AJ48</f>
        <v>0</v>
      </c>
      <c r="CY48">
        <f>S48*(BZ48/100)</f>
        <v>0</v>
      </c>
      <c r="CZ48">
        <f>S48*(CA48/100)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32</v>
      </c>
      <c r="DW48" t="s">
        <v>32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58832508</v>
      </c>
      <c r="EF48">
        <v>150</v>
      </c>
      <c r="EG48" t="s">
        <v>26</v>
      </c>
      <c r="EH48">
        <v>0</v>
      </c>
      <c r="EI48" t="s">
        <v>3</v>
      </c>
      <c r="EJ48">
        <v>4</v>
      </c>
      <c r="EK48">
        <v>1113</v>
      </c>
      <c r="EL48" t="s">
        <v>34</v>
      </c>
      <c r="EM48" t="s">
        <v>35</v>
      </c>
      <c r="EO48" t="s">
        <v>3</v>
      </c>
      <c r="EQ48">
        <v>0</v>
      </c>
      <c r="ER48">
        <v>12.61</v>
      </c>
      <c r="ES48">
        <v>0</v>
      </c>
      <c r="ET48">
        <v>12.61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f>ROUND(IF(BI48=3,GM48,0),2)</f>
        <v>0</v>
      </c>
      <c r="FS48">
        <v>0</v>
      </c>
      <c r="FX48">
        <v>0</v>
      </c>
      <c r="FY48">
        <v>0</v>
      </c>
      <c r="GA48" t="s">
        <v>3</v>
      </c>
      <c r="GD48">
        <v>0</v>
      </c>
      <c r="GF48">
        <v>-767388777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>ROUND(IF(AND(BH48=3,BI48=3,FS48&lt;&gt;0),P48,0),2)</f>
        <v>0</v>
      </c>
      <c r="GM48">
        <f>ROUND(O48+X48+Y48+GK48,2)+GX48</f>
        <v>6039.53</v>
      </c>
      <c r="GN48">
        <f>IF(OR(BI48=0,BI48=1),GM48-GX48,0)</f>
        <v>0</v>
      </c>
      <c r="GO48">
        <f>IF(BI48=2,GM48-GX48,0)</f>
        <v>0</v>
      </c>
      <c r="GP48">
        <f>IF(BI48=4,GM48-GX48,0)</f>
        <v>6039.53</v>
      </c>
      <c r="GR48">
        <v>0</v>
      </c>
      <c r="GS48">
        <v>3</v>
      </c>
      <c r="GT48">
        <v>0</v>
      </c>
      <c r="GU48" t="s">
        <v>3</v>
      </c>
      <c r="GV48">
        <f>ROUND((GT48),6)</f>
        <v>0</v>
      </c>
      <c r="GW48">
        <v>1</v>
      </c>
      <c r="GX48">
        <f>ROUND(HC48*I48,2)</f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">
      <c r="A49">
        <v>19</v>
      </c>
      <c r="B49">
        <v>1</v>
      </c>
      <c r="F49" t="s">
        <v>3</v>
      </c>
      <c r="G49" t="s">
        <v>50</v>
      </c>
      <c r="H49" t="s">
        <v>3</v>
      </c>
      <c r="AA49">
        <v>1</v>
      </c>
      <c r="IK49">
        <v>0</v>
      </c>
    </row>
    <row r="50" spans="1:245" x14ac:dyDescent="0.2">
      <c r="A50">
        <v>17</v>
      </c>
      <c r="B50">
        <v>1</v>
      </c>
      <c r="E50" t="s">
        <v>51</v>
      </c>
      <c r="F50" t="s">
        <v>22</v>
      </c>
      <c r="G50" t="s">
        <v>23</v>
      </c>
      <c r="H50" t="s">
        <v>24</v>
      </c>
      <c r="I50">
        <f>ROUND(ROUND(((83.49)*1.75),2),9)</f>
        <v>146.11000000000001</v>
      </c>
      <c r="J50">
        <v>0</v>
      </c>
      <c r="K50">
        <f>ROUND(ROUND(((83.49)*1.75),2),9)</f>
        <v>146.11000000000001</v>
      </c>
      <c r="O50">
        <f>ROUND(CP50,2)</f>
        <v>118600.24</v>
      </c>
      <c r="P50">
        <f>ROUND((ROUND((AC50*AW50*I50),2)*BC50),2)</f>
        <v>0</v>
      </c>
      <c r="Q50">
        <f>(ROUND((ROUND(((ET50)*AV50*I50),2)*BB50),2)+ROUND((ROUND(((AE50-(EU50))*AV50*I50),2)*BS50),2))</f>
        <v>118600.24</v>
      </c>
      <c r="R50">
        <f>ROUND((ROUND((AE50*AV50*I50),2)*BS50),2)</f>
        <v>0</v>
      </c>
      <c r="S50">
        <f>ROUND((ROUND((AF50*AV50*I50),2)*BA50),2)</f>
        <v>0</v>
      </c>
      <c r="T50">
        <f>ROUND(CU50*I50,2)</f>
        <v>0</v>
      </c>
      <c r="U50">
        <f>CV50*I50</f>
        <v>0</v>
      </c>
      <c r="V50">
        <f>CW50*I50</f>
        <v>0</v>
      </c>
      <c r="W50">
        <f>ROUND(CX50*I50,2)</f>
        <v>0</v>
      </c>
      <c r="X50">
        <f>ROUND(CY50,2)</f>
        <v>0</v>
      </c>
      <c r="Y50">
        <f>ROUND(CZ50,2)</f>
        <v>0</v>
      </c>
      <c r="AA50">
        <v>59538742</v>
      </c>
      <c r="AB50">
        <f>ROUND((AC50+AD50+AF50),6)</f>
        <v>42.88</v>
      </c>
      <c r="AC50">
        <f>ROUND((ES50),6)</f>
        <v>0</v>
      </c>
      <c r="AD50">
        <f>ROUND((((ET50)-(EU50))+AE50),6)</f>
        <v>42.88</v>
      </c>
      <c r="AE50">
        <f>ROUND((EU50),6)</f>
        <v>0</v>
      </c>
      <c r="AF50">
        <f>ROUND((EV50),6)</f>
        <v>0</v>
      </c>
      <c r="AG50">
        <f>ROUND((AP50),6)</f>
        <v>0</v>
      </c>
      <c r="AH50">
        <f>(EW50)</f>
        <v>0</v>
      </c>
      <c r="AI50">
        <f>(EX50)</f>
        <v>0</v>
      </c>
      <c r="AJ50">
        <f>(AS50)</f>
        <v>0</v>
      </c>
      <c r="AK50">
        <v>42.88</v>
      </c>
      <c r="AL50">
        <v>0</v>
      </c>
      <c r="AM50">
        <v>42.88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95</v>
      </c>
      <c r="AU50">
        <v>65</v>
      </c>
      <c r="AV50">
        <v>1</v>
      </c>
      <c r="AW50">
        <v>1</v>
      </c>
      <c r="AZ50">
        <v>1</v>
      </c>
      <c r="BA50">
        <v>1</v>
      </c>
      <c r="BB50">
        <v>18.93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4</v>
      </c>
      <c r="BJ50" t="s">
        <v>25</v>
      </c>
      <c r="BM50">
        <v>1111</v>
      </c>
      <c r="BN50">
        <v>0</v>
      </c>
      <c r="BO50" t="s">
        <v>22</v>
      </c>
      <c r="BP50">
        <v>1</v>
      </c>
      <c r="BQ50">
        <v>150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95</v>
      </c>
      <c r="CA50">
        <v>65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(P50+Q50+S50)</f>
        <v>118600.24</v>
      </c>
      <c r="CQ50">
        <f>ROUND((ROUND((AC50*AW50*1),2)*BC50),2)</f>
        <v>0</v>
      </c>
      <c r="CR50">
        <f>(ROUND((ROUND(((ET50)*AV50*1),2)*BB50),2)+ROUND((ROUND(((AE50-(EU50))*AV50*1),2)*BS50),2))</f>
        <v>811.72</v>
      </c>
      <c r="CS50">
        <f>ROUND((ROUND((AE50*AV50*1),2)*BS50),2)</f>
        <v>0</v>
      </c>
      <c r="CT50">
        <f>ROUND((ROUND((AF50*AV50*1),2)*BA50),2)</f>
        <v>0</v>
      </c>
      <c r="CU50">
        <f>AG50</f>
        <v>0</v>
      </c>
      <c r="CV50">
        <f>(AH50*AV50)</f>
        <v>0</v>
      </c>
      <c r="CW50">
        <f>AI50</f>
        <v>0</v>
      </c>
      <c r="CX50">
        <f>AJ50</f>
        <v>0</v>
      </c>
      <c r="CY50">
        <f>S50*(BZ50/100)</f>
        <v>0</v>
      </c>
      <c r="CZ50">
        <f>S50*(CA50/100)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24</v>
      </c>
      <c r="DW50" t="s">
        <v>24</v>
      </c>
      <c r="DX50">
        <v>1000</v>
      </c>
      <c r="DZ50" t="s">
        <v>3</v>
      </c>
      <c r="EA50" t="s">
        <v>3</v>
      </c>
      <c r="EB50" t="s">
        <v>3</v>
      </c>
      <c r="EC50" t="s">
        <v>3</v>
      </c>
      <c r="EE50">
        <v>58832506</v>
      </c>
      <c r="EF50">
        <v>150</v>
      </c>
      <c r="EG50" t="s">
        <v>26</v>
      </c>
      <c r="EH50">
        <v>0</v>
      </c>
      <c r="EI50" t="s">
        <v>3</v>
      </c>
      <c r="EJ50">
        <v>4</v>
      </c>
      <c r="EK50">
        <v>1111</v>
      </c>
      <c r="EL50" t="s">
        <v>27</v>
      </c>
      <c r="EM50" t="s">
        <v>28</v>
      </c>
      <c r="EO50" t="s">
        <v>3</v>
      </c>
      <c r="EQ50">
        <v>0</v>
      </c>
      <c r="ER50">
        <v>42.88</v>
      </c>
      <c r="ES50">
        <v>0</v>
      </c>
      <c r="ET50">
        <v>42.88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f>ROUND(IF(BI50=3,GM50,0),2)</f>
        <v>0</v>
      </c>
      <c r="FS50">
        <v>0</v>
      </c>
      <c r="FX50">
        <v>0</v>
      </c>
      <c r="FY50">
        <v>0</v>
      </c>
      <c r="GA50" t="s">
        <v>3</v>
      </c>
      <c r="GD50">
        <v>0</v>
      </c>
      <c r="GF50">
        <v>-1227063813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>ROUND(IF(AND(BH50=3,BI50=3,FS50&lt;&gt;0),P50,0),2)</f>
        <v>0</v>
      </c>
      <c r="GM50">
        <f>ROUND(O50+X50+Y50+GK50,2)+GX50</f>
        <v>118600.24</v>
      </c>
      <c r="GN50">
        <f>IF(OR(BI50=0,BI50=1),GM50-GX50,0)</f>
        <v>0</v>
      </c>
      <c r="GO50">
        <f>IF(BI50=2,GM50-GX50,0)</f>
        <v>0</v>
      </c>
      <c r="GP50">
        <f>IF(BI50=4,GM50-GX50,0)</f>
        <v>118600.24</v>
      </c>
      <c r="GR50">
        <v>0</v>
      </c>
      <c r="GS50">
        <v>3</v>
      </c>
      <c r="GT50">
        <v>0</v>
      </c>
      <c r="GU50" t="s">
        <v>3</v>
      </c>
      <c r="GV50">
        <f>ROUND((GT50),6)</f>
        <v>0</v>
      </c>
      <c r="GW50">
        <v>1</v>
      </c>
      <c r="GX50">
        <f>ROUND(HC50*I50,2)</f>
        <v>0</v>
      </c>
      <c r="HA50">
        <v>0</v>
      </c>
      <c r="HB50">
        <v>0</v>
      </c>
      <c r="HC50">
        <f>GV50*GW50</f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">
      <c r="A51">
        <v>17</v>
      </c>
      <c r="B51">
        <v>1</v>
      </c>
      <c r="E51" t="s">
        <v>52</v>
      </c>
      <c r="F51" t="s">
        <v>30</v>
      </c>
      <c r="G51" t="s">
        <v>31</v>
      </c>
      <c r="H51" t="s">
        <v>32</v>
      </c>
      <c r="I51">
        <f>ROUND(I50,9)</f>
        <v>146.11000000000001</v>
      </c>
      <c r="J51">
        <v>0</v>
      </c>
      <c r="K51">
        <f>ROUND(I50,9)</f>
        <v>146.11000000000001</v>
      </c>
      <c r="O51">
        <f>ROUND(CP51,2)</f>
        <v>24430.89</v>
      </c>
      <c r="P51">
        <f>ROUND((ROUND((AC51*AW51*I51),2)*BC51),2)</f>
        <v>0</v>
      </c>
      <c r="Q51">
        <f>(ROUND((ROUND(((ET51)*AV51*I51),2)*BB51),2)+ROUND((ROUND(((AE51-(EU51))*AV51*I51),2)*BS51),2))</f>
        <v>24430.89</v>
      </c>
      <c r="R51">
        <f>ROUND((ROUND((AE51*AV51*I51),2)*BS51),2)</f>
        <v>0</v>
      </c>
      <c r="S51">
        <f>ROUND((ROUND((AF51*AV51*I51),2)*BA51),2)</f>
        <v>0</v>
      </c>
      <c r="T51">
        <f>ROUND(CU51*I51,2)</f>
        <v>0</v>
      </c>
      <c r="U51">
        <f>CV51*I51</f>
        <v>0</v>
      </c>
      <c r="V51">
        <f>CW51*I51</f>
        <v>0</v>
      </c>
      <c r="W51">
        <f>ROUND(CX51*I51,2)</f>
        <v>0</v>
      </c>
      <c r="X51">
        <f>ROUND(CY51,2)</f>
        <v>0</v>
      </c>
      <c r="Y51">
        <f>ROUND(CZ51,2)</f>
        <v>0</v>
      </c>
      <c r="AA51">
        <v>59538742</v>
      </c>
      <c r="AB51">
        <f>ROUND((AC51+AD51+AF51),6)</f>
        <v>12.61</v>
      </c>
      <c r="AC51">
        <f>ROUND((ES51),6)</f>
        <v>0</v>
      </c>
      <c r="AD51">
        <f>ROUND((((ET51)-(EU51))+AE51),6)</f>
        <v>12.61</v>
      </c>
      <c r="AE51">
        <f>ROUND((EU51),6)</f>
        <v>0</v>
      </c>
      <c r="AF51">
        <f>ROUND((EV51),6)</f>
        <v>0</v>
      </c>
      <c r="AG51">
        <f>ROUND((AP51),6)</f>
        <v>0</v>
      </c>
      <c r="AH51">
        <f>(EW51)</f>
        <v>0</v>
      </c>
      <c r="AI51">
        <f>(EX51)</f>
        <v>0</v>
      </c>
      <c r="AJ51">
        <f>(AS51)</f>
        <v>0</v>
      </c>
      <c r="AK51">
        <v>12.61</v>
      </c>
      <c r="AL51">
        <v>0</v>
      </c>
      <c r="AM51">
        <v>12.61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95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13.26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33</v>
      </c>
      <c r="BM51">
        <v>1113</v>
      </c>
      <c r="BN51">
        <v>0</v>
      </c>
      <c r="BO51" t="s">
        <v>30</v>
      </c>
      <c r="BP51">
        <v>1</v>
      </c>
      <c r="BQ51">
        <v>150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95</v>
      </c>
      <c r="CA51">
        <v>65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(P51+Q51+S51)</f>
        <v>24430.89</v>
      </c>
      <c r="CQ51">
        <f>ROUND((ROUND((AC51*AW51*1),2)*BC51),2)</f>
        <v>0</v>
      </c>
      <c r="CR51">
        <f>(ROUND((ROUND(((ET51)*AV51*1),2)*BB51),2)+ROUND((ROUND(((AE51-(EU51))*AV51*1),2)*BS51),2))</f>
        <v>167.21</v>
      </c>
      <c r="CS51">
        <f>ROUND((ROUND((AE51*AV51*1),2)*BS51),2)</f>
        <v>0</v>
      </c>
      <c r="CT51">
        <f>ROUND((ROUND((AF51*AV51*1),2)*BA51),2)</f>
        <v>0</v>
      </c>
      <c r="CU51">
        <f>AG51</f>
        <v>0</v>
      </c>
      <c r="CV51">
        <f>(AH51*AV51)</f>
        <v>0</v>
      </c>
      <c r="CW51">
        <f>AI51</f>
        <v>0</v>
      </c>
      <c r="CX51">
        <f>AJ51</f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32</v>
      </c>
      <c r="DW51" t="s">
        <v>32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58832508</v>
      </c>
      <c r="EF51">
        <v>150</v>
      </c>
      <c r="EG51" t="s">
        <v>26</v>
      </c>
      <c r="EH51">
        <v>0</v>
      </c>
      <c r="EI51" t="s">
        <v>3</v>
      </c>
      <c r="EJ51">
        <v>4</v>
      </c>
      <c r="EK51">
        <v>1113</v>
      </c>
      <c r="EL51" t="s">
        <v>34</v>
      </c>
      <c r="EM51" t="s">
        <v>35</v>
      </c>
      <c r="EO51" t="s">
        <v>3</v>
      </c>
      <c r="EQ51">
        <v>0</v>
      </c>
      <c r="ER51">
        <v>12.61</v>
      </c>
      <c r="ES51">
        <v>0</v>
      </c>
      <c r="ET51">
        <v>12.61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>ROUND(IF(BI51=3,GM51,0),2)</f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-767388777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>ROUND(IF(AND(BH51=3,BI51=3,FS51&lt;&gt;0),P51,0),2)</f>
        <v>0</v>
      </c>
      <c r="GM51">
        <f>ROUND(O51+X51+Y51+GK51,2)+GX51</f>
        <v>24430.89</v>
      </c>
      <c r="GN51">
        <f>IF(OR(BI51=0,BI51=1),GM51-GX51,0)</f>
        <v>0</v>
      </c>
      <c r="GO51">
        <f>IF(BI51=2,GM51-GX51,0)</f>
        <v>0</v>
      </c>
      <c r="GP51">
        <f>IF(BI51=4,GM51-GX51,0)</f>
        <v>24430.89</v>
      </c>
      <c r="GR51">
        <v>0</v>
      </c>
      <c r="GS51">
        <v>3</v>
      </c>
      <c r="GT51">
        <v>0</v>
      </c>
      <c r="GU51" t="s">
        <v>3</v>
      </c>
      <c r="GV51">
        <f>ROUND((GT51),6)</f>
        <v>0</v>
      </c>
      <c r="GW51">
        <v>1</v>
      </c>
      <c r="GX51">
        <f>ROUND(HC51*I51,2)</f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3" spans="1:245" x14ac:dyDescent="0.2">
      <c r="A53" s="2">
        <v>51</v>
      </c>
      <c r="B53" s="2">
        <f>B24</f>
        <v>1</v>
      </c>
      <c r="C53" s="2">
        <f>A24</f>
        <v>4</v>
      </c>
      <c r="D53" s="2">
        <f>ROW(A24)</f>
        <v>24</v>
      </c>
      <c r="E53" s="2"/>
      <c r="F53" s="2" t="str">
        <f>IF(F24&lt;&gt;"",F24,"")</f>
        <v>Новый раздел</v>
      </c>
      <c r="G53" s="2" t="str">
        <f>IF(G24&lt;&gt;"",G24,"")</f>
        <v>Транспортировка грунта (ВАО)</v>
      </c>
      <c r="H53" s="2">
        <v>0</v>
      </c>
      <c r="I53" s="2"/>
      <c r="J53" s="2"/>
      <c r="K53" s="2"/>
      <c r="L53" s="2"/>
      <c r="M53" s="2"/>
      <c r="N53" s="2"/>
      <c r="O53" s="2">
        <f t="shared" ref="O53:T53" si="21">ROUND(AB53,2)</f>
        <v>247551.53</v>
      </c>
      <c r="P53" s="2">
        <f t="shared" si="21"/>
        <v>0</v>
      </c>
      <c r="Q53" s="2">
        <f t="shared" si="21"/>
        <v>247551.53</v>
      </c>
      <c r="R53" s="2">
        <f t="shared" si="21"/>
        <v>0</v>
      </c>
      <c r="S53" s="2">
        <f t="shared" si="21"/>
        <v>0</v>
      </c>
      <c r="T53" s="2">
        <f t="shared" si="21"/>
        <v>0</v>
      </c>
      <c r="U53" s="2">
        <f>AH53</f>
        <v>0</v>
      </c>
      <c r="V53" s="2">
        <f>AI53</f>
        <v>0</v>
      </c>
      <c r="W53" s="2">
        <f>ROUND(AJ53,2)</f>
        <v>0</v>
      </c>
      <c r="X53" s="2">
        <f>ROUND(AK53,2)</f>
        <v>0</v>
      </c>
      <c r="Y53" s="2">
        <f>ROUND(AL53,2)</f>
        <v>0</v>
      </c>
      <c r="Z53" s="2"/>
      <c r="AA53" s="2"/>
      <c r="AB53" s="2">
        <f>ROUND(SUMIF(AA28:AA51,"=59538742",O28:O51),2)</f>
        <v>247551.53</v>
      </c>
      <c r="AC53" s="2">
        <f>ROUND(SUMIF(AA28:AA51,"=59538742",P28:P51),2)</f>
        <v>0</v>
      </c>
      <c r="AD53" s="2">
        <f>ROUND(SUMIF(AA28:AA51,"=59538742",Q28:Q51),2)</f>
        <v>247551.53</v>
      </c>
      <c r="AE53" s="2">
        <f>ROUND(SUMIF(AA28:AA51,"=59538742",R28:R51),2)</f>
        <v>0</v>
      </c>
      <c r="AF53" s="2">
        <f>ROUND(SUMIF(AA28:AA51,"=59538742",S28:S51),2)</f>
        <v>0</v>
      </c>
      <c r="AG53" s="2">
        <f>ROUND(SUMIF(AA28:AA51,"=59538742",T28:T51),2)</f>
        <v>0</v>
      </c>
      <c r="AH53" s="2">
        <f>SUMIF(AA28:AA51,"=59538742",U28:U51)</f>
        <v>0</v>
      </c>
      <c r="AI53" s="2">
        <f>SUMIF(AA28:AA51,"=59538742",V28:V51)</f>
        <v>0</v>
      </c>
      <c r="AJ53" s="2">
        <f>ROUND(SUMIF(AA28:AA51,"=59538742",W28:W51),2)</f>
        <v>0</v>
      </c>
      <c r="AK53" s="2">
        <f>ROUND(SUMIF(AA28:AA51,"=59538742",X28:X51),2)</f>
        <v>0</v>
      </c>
      <c r="AL53" s="2">
        <f>ROUND(SUMIF(AA28:AA51,"=59538742",Y28:Y51),2)</f>
        <v>0</v>
      </c>
      <c r="AM53" s="2"/>
      <c r="AN53" s="2"/>
      <c r="AO53" s="2">
        <f t="shared" ref="AO53:BD53" si="22">ROUND(BX53,2)</f>
        <v>0</v>
      </c>
      <c r="AP53" s="2">
        <f t="shared" si="22"/>
        <v>0</v>
      </c>
      <c r="AQ53" s="2">
        <f t="shared" si="22"/>
        <v>0</v>
      </c>
      <c r="AR53" s="2">
        <f t="shared" si="22"/>
        <v>247551.53</v>
      </c>
      <c r="AS53" s="2">
        <f t="shared" si="22"/>
        <v>0</v>
      </c>
      <c r="AT53" s="2">
        <f t="shared" si="22"/>
        <v>0</v>
      </c>
      <c r="AU53" s="2">
        <f t="shared" si="22"/>
        <v>247551.53</v>
      </c>
      <c r="AV53" s="2">
        <f t="shared" si="22"/>
        <v>0</v>
      </c>
      <c r="AW53" s="2">
        <f t="shared" si="22"/>
        <v>0</v>
      </c>
      <c r="AX53" s="2">
        <f t="shared" si="22"/>
        <v>0</v>
      </c>
      <c r="AY53" s="2">
        <f t="shared" si="22"/>
        <v>0</v>
      </c>
      <c r="AZ53" s="2">
        <f t="shared" si="22"/>
        <v>0</v>
      </c>
      <c r="BA53" s="2">
        <f t="shared" si="22"/>
        <v>0</v>
      </c>
      <c r="BB53" s="2">
        <f t="shared" si="22"/>
        <v>0</v>
      </c>
      <c r="BC53" s="2">
        <f t="shared" si="22"/>
        <v>0</v>
      </c>
      <c r="BD53" s="2">
        <f t="shared" si="22"/>
        <v>0</v>
      </c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>
        <f>ROUND(SUMIF(AA28:AA51,"=59538742",FQ28:FQ51),2)</f>
        <v>0</v>
      </c>
      <c r="BY53" s="2">
        <f>ROUND(SUMIF(AA28:AA51,"=59538742",FR28:FR51),2)</f>
        <v>0</v>
      </c>
      <c r="BZ53" s="2">
        <f>ROUND(SUMIF(AA28:AA51,"=59538742",GL28:GL51),2)</f>
        <v>0</v>
      </c>
      <c r="CA53" s="2">
        <f>ROUND(SUMIF(AA28:AA51,"=59538742",GM28:GM51),2)</f>
        <v>247551.53</v>
      </c>
      <c r="CB53" s="2">
        <f>ROUND(SUMIF(AA28:AA51,"=59538742",GN28:GN51),2)</f>
        <v>0</v>
      </c>
      <c r="CC53" s="2">
        <f>ROUND(SUMIF(AA28:AA51,"=59538742",GO28:GO51),2)</f>
        <v>0</v>
      </c>
      <c r="CD53" s="2">
        <f>ROUND(SUMIF(AA28:AA51,"=59538742",GP28:GP51),2)</f>
        <v>247551.53</v>
      </c>
      <c r="CE53" s="2">
        <f>AC53-BX53</f>
        <v>0</v>
      </c>
      <c r="CF53" s="2">
        <f>AC53-BY53</f>
        <v>0</v>
      </c>
      <c r="CG53" s="2">
        <f>BX53-BZ53</f>
        <v>0</v>
      </c>
      <c r="CH53" s="2">
        <f>AC53-BX53-BY53+BZ53</f>
        <v>0</v>
      </c>
      <c r="CI53" s="2">
        <f>BY53-BZ53</f>
        <v>0</v>
      </c>
      <c r="CJ53" s="2">
        <f>ROUND(SUMIF(AA28:AA51,"=59538742",GX28:GX51),2)</f>
        <v>0</v>
      </c>
      <c r="CK53" s="2">
        <f>ROUND(SUMIF(AA28:AA51,"=59538742",GY28:GY51),2)</f>
        <v>0</v>
      </c>
      <c r="CL53" s="2">
        <f>ROUND(SUMIF(AA28:AA51,"=59538742",GZ28:GZ51),2)</f>
        <v>0</v>
      </c>
      <c r="CM53" s="2">
        <f>ROUND(SUMIF(AA28:AA51,"=59538742",HD28:HD51),2)</f>
        <v>0</v>
      </c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>
        <v>0</v>
      </c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201</v>
      </c>
      <c r="F55" s="4">
        <f>ROUND(Source!O53,O55)</f>
        <v>247551.53</v>
      </c>
      <c r="G55" s="4" t="s">
        <v>53</v>
      </c>
      <c r="H55" s="4" t="s">
        <v>54</v>
      </c>
      <c r="I55" s="4"/>
      <c r="J55" s="4"/>
      <c r="K55" s="4">
        <v>201</v>
      </c>
      <c r="L55" s="4">
        <v>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247551.53</v>
      </c>
      <c r="X55" s="4">
        <v>1</v>
      </c>
      <c r="Y55" s="4">
        <v>247551.53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202</v>
      </c>
      <c r="F56" s="4">
        <f>ROUND(Source!P53,O56)</f>
        <v>0</v>
      </c>
      <c r="G56" s="4" t="s">
        <v>55</v>
      </c>
      <c r="H56" s="4" t="s">
        <v>56</v>
      </c>
      <c r="I56" s="4"/>
      <c r="J56" s="4"/>
      <c r="K56" s="4">
        <v>202</v>
      </c>
      <c r="L56" s="4">
        <v>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222</v>
      </c>
      <c r="F57" s="4">
        <f>ROUND(Source!AO53,O57)</f>
        <v>0</v>
      </c>
      <c r="G57" s="4" t="s">
        <v>57</v>
      </c>
      <c r="H57" s="4" t="s">
        <v>58</v>
      </c>
      <c r="I57" s="4"/>
      <c r="J57" s="4"/>
      <c r="K57" s="4">
        <v>222</v>
      </c>
      <c r="L57" s="4">
        <v>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225</v>
      </c>
      <c r="F58" s="4">
        <f>ROUND(Source!AV53,O58)</f>
        <v>0</v>
      </c>
      <c r="G58" s="4" t="s">
        <v>59</v>
      </c>
      <c r="H58" s="4" t="s">
        <v>60</v>
      </c>
      <c r="I58" s="4"/>
      <c r="J58" s="4"/>
      <c r="K58" s="4">
        <v>225</v>
      </c>
      <c r="L58" s="4">
        <v>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226</v>
      </c>
      <c r="F59" s="4">
        <f>ROUND(Source!AW53,O59)</f>
        <v>0</v>
      </c>
      <c r="G59" s="4" t="s">
        <v>61</v>
      </c>
      <c r="H59" s="4" t="s">
        <v>62</v>
      </c>
      <c r="I59" s="4"/>
      <c r="J59" s="4"/>
      <c r="K59" s="4">
        <v>226</v>
      </c>
      <c r="L59" s="4">
        <v>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227</v>
      </c>
      <c r="F60" s="4">
        <f>ROUND(Source!AX53,O60)</f>
        <v>0</v>
      </c>
      <c r="G60" s="4" t="s">
        <v>63</v>
      </c>
      <c r="H60" s="4" t="s">
        <v>64</v>
      </c>
      <c r="I60" s="4"/>
      <c r="J60" s="4"/>
      <c r="K60" s="4">
        <v>227</v>
      </c>
      <c r="L60" s="4">
        <v>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228</v>
      </c>
      <c r="F61" s="4">
        <f>ROUND(Source!AY53,O61)</f>
        <v>0</v>
      </c>
      <c r="G61" s="4" t="s">
        <v>65</v>
      </c>
      <c r="H61" s="4" t="s">
        <v>66</v>
      </c>
      <c r="I61" s="4"/>
      <c r="J61" s="4"/>
      <c r="K61" s="4">
        <v>228</v>
      </c>
      <c r="L61" s="4">
        <v>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216</v>
      </c>
      <c r="F62" s="4">
        <f>ROUND(Source!AP53,O62)</f>
        <v>0</v>
      </c>
      <c r="G62" s="4" t="s">
        <v>67</v>
      </c>
      <c r="H62" s="4" t="s">
        <v>68</v>
      </c>
      <c r="I62" s="4"/>
      <c r="J62" s="4"/>
      <c r="K62" s="4">
        <v>216</v>
      </c>
      <c r="L62" s="4">
        <v>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223</v>
      </c>
      <c r="F63" s="4">
        <f>ROUND(Source!AQ53,O63)</f>
        <v>0</v>
      </c>
      <c r="G63" s="4" t="s">
        <v>69</v>
      </c>
      <c r="H63" s="4" t="s">
        <v>70</v>
      </c>
      <c r="I63" s="4"/>
      <c r="J63" s="4"/>
      <c r="K63" s="4">
        <v>223</v>
      </c>
      <c r="L63" s="4">
        <v>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229</v>
      </c>
      <c r="F64" s="4">
        <f>ROUND(Source!AZ53,O64)</f>
        <v>0</v>
      </c>
      <c r="G64" s="4" t="s">
        <v>71</v>
      </c>
      <c r="H64" s="4" t="s">
        <v>72</v>
      </c>
      <c r="I64" s="4"/>
      <c r="J64" s="4"/>
      <c r="K64" s="4">
        <v>229</v>
      </c>
      <c r="L64" s="4">
        <v>10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203</v>
      </c>
      <c r="F65" s="4">
        <f>ROUND(Source!Q53,O65)</f>
        <v>247551.53</v>
      </c>
      <c r="G65" s="4" t="s">
        <v>73</v>
      </c>
      <c r="H65" s="4" t="s">
        <v>74</v>
      </c>
      <c r="I65" s="4"/>
      <c r="J65" s="4"/>
      <c r="K65" s="4">
        <v>203</v>
      </c>
      <c r="L65" s="4">
        <v>11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247551.53</v>
      </c>
      <c r="X65" s="4">
        <v>1</v>
      </c>
      <c r="Y65" s="4">
        <v>247551.53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231</v>
      </c>
      <c r="F66" s="4">
        <f>ROUND(Source!BB53,O66)</f>
        <v>0</v>
      </c>
      <c r="G66" s="4" t="s">
        <v>75</v>
      </c>
      <c r="H66" s="4" t="s">
        <v>76</v>
      </c>
      <c r="I66" s="4"/>
      <c r="J66" s="4"/>
      <c r="K66" s="4">
        <v>231</v>
      </c>
      <c r="L66" s="4">
        <v>12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204</v>
      </c>
      <c r="F67" s="4">
        <f>ROUND(Source!R53,O67)</f>
        <v>0</v>
      </c>
      <c r="G67" s="4" t="s">
        <v>77</v>
      </c>
      <c r="H67" s="4" t="s">
        <v>78</v>
      </c>
      <c r="I67" s="4"/>
      <c r="J67" s="4"/>
      <c r="K67" s="4">
        <v>204</v>
      </c>
      <c r="L67" s="4">
        <v>13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205</v>
      </c>
      <c r="F68" s="4">
        <f>ROUND(Source!S53,O68)</f>
        <v>0</v>
      </c>
      <c r="G68" s="4" t="s">
        <v>79</v>
      </c>
      <c r="H68" s="4" t="s">
        <v>80</v>
      </c>
      <c r="I68" s="4"/>
      <c r="J68" s="4"/>
      <c r="K68" s="4">
        <v>205</v>
      </c>
      <c r="L68" s="4">
        <v>14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232</v>
      </c>
      <c r="F69" s="4">
        <f>ROUND(Source!BC53,O69)</f>
        <v>0</v>
      </c>
      <c r="G69" s="4" t="s">
        <v>81</v>
      </c>
      <c r="H69" s="4" t="s">
        <v>82</v>
      </c>
      <c r="I69" s="4"/>
      <c r="J69" s="4"/>
      <c r="K69" s="4">
        <v>232</v>
      </c>
      <c r="L69" s="4">
        <v>15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214</v>
      </c>
      <c r="F70" s="4">
        <f>ROUND(Source!AS53,O70)</f>
        <v>0</v>
      </c>
      <c r="G70" s="4" t="s">
        <v>83</v>
      </c>
      <c r="H70" s="4" t="s">
        <v>84</v>
      </c>
      <c r="I70" s="4"/>
      <c r="J70" s="4"/>
      <c r="K70" s="4">
        <v>214</v>
      </c>
      <c r="L70" s="4">
        <v>16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215</v>
      </c>
      <c r="F71" s="4">
        <f>ROUND(Source!AT53,O71)</f>
        <v>0</v>
      </c>
      <c r="G71" s="4" t="s">
        <v>85</v>
      </c>
      <c r="H71" s="4" t="s">
        <v>86</v>
      </c>
      <c r="I71" s="4"/>
      <c r="J71" s="4"/>
      <c r="K71" s="4">
        <v>215</v>
      </c>
      <c r="L71" s="4">
        <v>17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217</v>
      </c>
      <c r="F72" s="4">
        <f>ROUND(Source!AU53,O72)</f>
        <v>247551.53</v>
      </c>
      <c r="G72" s="4" t="s">
        <v>87</v>
      </c>
      <c r="H72" s="4" t="s">
        <v>88</v>
      </c>
      <c r="I72" s="4"/>
      <c r="J72" s="4"/>
      <c r="K72" s="4">
        <v>217</v>
      </c>
      <c r="L72" s="4">
        <v>18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247551.53</v>
      </c>
      <c r="X72" s="4">
        <v>1</v>
      </c>
      <c r="Y72" s="4">
        <v>247551.53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230</v>
      </c>
      <c r="F73" s="4">
        <f>ROUND(Source!BA53,O73)</f>
        <v>0</v>
      </c>
      <c r="G73" s="4" t="s">
        <v>89</v>
      </c>
      <c r="H73" s="4" t="s">
        <v>90</v>
      </c>
      <c r="I73" s="4"/>
      <c r="J73" s="4"/>
      <c r="K73" s="4">
        <v>230</v>
      </c>
      <c r="L73" s="4">
        <v>19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206</v>
      </c>
      <c r="F74" s="4">
        <f>ROUND(Source!T53,O74)</f>
        <v>0</v>
      </c>
      <c r="G74" s="4" t="s">
        <v>91</v>
      </c>
      <c r="H74" s="4" t="s">
        <v>92</v>
      </c>
      <c r="I74" s="4"/>
      <c r="J74" s="4"/>
      <c r="K74" s="4">
        <v>206</v>
      </c>
      <c r="L74" s="4">
        <v>20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207</v>
      </c>
      <c r="F75" s="4">
        <f>Source!U53</f>
        <v>0</v>
      </c>
      <c r="G75" s="4" t="s">
        <v>93</v>
      </c>
      <c r="H75" s="4" t="s">
        <v>94</v>
      </c>
      <c r="I75" s="4"/>
      <c r="J75" s="4"/>
      <c r="K75" s="4">
        <v>207</v>
      </c>
      <c r="L75" s="4">
        <v>21</v>
      </c>
      <c r="M75" s="4">
        <v>3</v>
      </c>
      <c r="N75" s="4" t="s">
        <v>3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208</v>
      </c>
      <c r="F76" s="4">
        <f>Source!V53</f>
        <v>0</v>
      </c>
      <c r="G76" s="4" t="s">
        <v>95</v>
      </c>
      <c r="H76" s="4" t="s">
        <v>96</v>
      </c>
      <c r="I76" s="4"/>
      <c r="J76" s="4"/>
      <c r="K76" s="4">
        <v>208</v>
      </c>
      <c r="L76" s="4">
        <v>22</v>
      </c>
      <c r="M76" s="4">
        <v>3</v>
      </c>
      <c r="N76" s="4" t="s">
        <v>3</v>
      </c>
      <c r="O76" s="4">
        <v>-1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209</v>
      </c>
      <c r="F77" s="4">
        <f>ROUND(Source!W53,O77)</f>
        <v>0</v>
      </c>
      <c r="G77" s="4" t="s">
        <v>97</v>
      </c>
      <c r="H77" s="4" t="s">
        <v>98</v>
      </c>
      <c r="I77" s="4"/>
      <c r="J77" s="4"/>
      <c r="K77" s="4">
        <v>209</v>
      </c>
      <c r="L77" s="4">
        <v>23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233</v>
      </c>
      <c r="F78" s="4">
        <f>ROUND(Source!BD53,O78)</f>
        <v>0</v>
      </c>
      <c r="G78" s="4" t="s">
        <v>99</v>
      </c>
      <c r="H78" s="4" t="s">
        <v>100</v>
      </c>
      <c r="I78" s="4"/>
      <c r="J78" s="4"/>
      <c r="K78" s="4">
        <v>233</v>
      </c>
      <c r="L78" s="4">
        <v>24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210</v>
      </c>
      <c r="F79" s="4">
        <f>ROUND(Source!X53,O79)</f>
        <v>0</v>
      </c>
      <c r="G79" s="4" t="s">
        <v>101</v>
      </c>
      <c r="H79" s="4" t="s">
        <v>102</v>
      </c>
      <c r="I79" s="4"/>
      <c r="J79" s="4"/>
      <c r="K79" s="4">
        <v>210</v>
      </c>
      <c r="L79" s="4">
        <v>25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211</v>
      </c>
      <c r="F80" s="4">
        <f>ROUND(Source!Y53,O80)</f>
        <v>0</v>
      </c>
      <c r="G80" s="4" t="s">
        <v>103</v>
      </c>
      <c r="H80" s="4" t="s">
        <v>104</v>
      </c>
      <c r="I80" s="4"/>
      <c r="J80" s="4"/>
      <c r="K80" s="4">
        <v>211</v>
      </c>
      <c r="L80" s="4">
        <v>26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224</v>
      </c>
      <c r="F81" s="4">
        <f>ROUND(Source!AR53,O81)</f>
        <v>247551.53</v>
      </c>
      <c r="G81" s="4" t="s">
        <v>105</v>
      </c>
      <c r="H81" s="4" t="s">
        <v>106</v>
      </c>
      <c r="I81" s="4"/>
      <c r="J81" s="4"/>
      <c r="K81" s="4">
        <v>224</v>
      </c>
      <c r="L81" s="4">
        <v>27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247551.53</v>
      </c>
      <c r="X81" s="4">
        <v>1</v>
      </c>
      <c r="Y81" s="4">
        <v>247551.53</v>
      </c>
      <c r="Z81" s="4"/>
      <c r="AA81" s="4"/>
      <c r="AB81" s="4"/>
    </row>
    <row r="83" spans="1:245" x14ac:dyDescent="0.2">
      <c r="A83" s="1">
        <v>4</v>
      </c>
      <c r="B83" s="1">
        <v>1</v>
      </c>
      <c r="C83" s="1"/>
      <c r="D83" s="1">
        <f>ROW(A100)</f>
        <v>100</v>
      </c>
      <c r="E83" s="1"/>
      <c r="F83" s="1" t="s">
        <v>18</v>
      </c>
      <c r="G83" s="1" t="s">
        <v>107</v>
      </c>
      <c r="H83" s="1" t="s">
        <v>3</v>
      </c>
      <c r="I83" s="1">
        <v>0</v>
      </c>
      <c r="J83" s="1"/>
      <c r="K83" s="1">
        <v>0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/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45" x14ac:dyDescent="0.2">
      <c r="A85" s="2">
        <v>52</v>
      </c>
      <c r="B85" s="2">
        <f t="shared" ref="B85:G85" si="23">B100</f>
        <v>1</v>
      </c>
      <c r="C85" s="2">
        <f t="shared" si="23"/>
        <v>4</v>
      </c>
      <c r="D85" s="2">
        <f t="shared" si="23"/>
        <v>83</v>
      </c>
      <c r="E85" s="2">
        <f t="shared" si="23"/>
        <v>0</v>
      </c>
      <c r="F85" s="2" t="str">
        <f t="shared" si="23"/>
        <v>Новый раздел</v>
      </c>
      <c r="G85" s="2" t="str">
        <f t="shared" si="23"/>
        <v>Транспортировка строительного мусора (ВАО)</v>
      </c>
      <c r="H85" s="2"/>
      <c r="I85" s="2"/>
      <c r="J85" s="2"/>
      <c r="K85" s="2"/>
      <c r="L85" s="2"/>
      <c r="M85" s="2"/>
      <c r="N85" s="2"/>
      <c r="O85" s="2">
        <f t="shared" ref="O85:AT85" si="24">O100</f>
        <v>262588.96999999997</v>
      </c>
      <c r="P85" s="2">
        <f t="shared" si="24"/>
        <v>0</v>
      </c>
      <c r="Q85" s="2">
        <f t="shared" si="24"/>
        <v>262588.96999999997</v>
      </c>
      <c r="R85" s="2">
        <f t="shared" si="24"/>
        <v>0</v>
      </c>
      <c r="S85" s="2">
        <f t="shared" si="24"/>
        <v>0</v>
      </c>
      <c r="T85" s="2">
        <f t="shared" si="24"/>
        <v>0</v>
      </c>
      <c r="U85" s="2">
        <f t="shared" si="24"/>
        <v>0</v>
      </c>
      <c r="V85" s="2">
        <f t="shared" si="24"/>
        <v>0</v>
      </c>
      <c r="W85" s="2">
        <f t="shared" si="24"/>
        <v>0</v>
      </c>
      <c r="X85" s="2">
        <f t="shared" si="24"/>
        <v>0</v>
      </c>
      <c r="Y85" s="2">
        <f t="shared" si="24"/>
        <v>0</v>
      </c>
      <c r="Z85" s="2">
        <f t="shared" si="24"/>
        <v>0</v>
      </c>
      <c r="AA85" s="2">
        <f t="shared" si="24"/>
        <v>0</v>
      </c>
      <c r="AB85" s="2">
        <f t="shared" si="24"/>
        <v>262588.96999999997</v>
      </c>
      <c r="AC85" s="2">
        <f t="shared" si="24"/>
        <v>0</v>
      </c>
      <c r="AD85" s="2">
        <f t="shared" si="24"/>
        <v>262588.96999999997</v>
      </c>
      <c r="AE85" s="2">
        <f t="shared" si="24"/>
        <v>0</v>
      </c>
      <c r="AF85" s="2">
        <f t="shared" si="24"/>
        <v>0</v>
      </c>
      <c r="AG85" s="2">
        <f t="shared" si="24"/>
        <v>0</v>
      </c>
      <c r="AH85" s="2">
        <f t="shared" si="24"/>
        <v>0</v>
      </c>
      <c r="AI85" s="2">
        <f t="shared" si="24"/>
        <v>0</v>
      </c>
      <c r="AJ85" s="2">
        <f t="shared" si="24"/>
        <v>0</v>
      </c>
      <c r="AK85" s="2">
        <f t="shared" si="24"/>
        <v>0</v>
      </c>
      <c r="AL85" s="2">
        <f t="shared" si="24"/>
        <v>0</v>
      </c>
      <c r="AM85" s="2">
        <f t="shared" si="24"/>
        <v>0</v>
      </c>
      <c r="AN85" s="2">
        <f t="shared" si="24"/>
        <v>0</v>
      </c>
      <c r="AO85" s="2">
        <f t="shared" si="24"/>
        <v>0</v>
      </c>
      <c r="AP85" s="2">
        <f t="shared" si="24"/>
        <v>0</v>
      </c>
      <c r="AQ85" s="2">
        <f t="shared" si="24"/>
        <v>0</v>
      </c>
      <c r="AR85" s="2">
        <f t="shared" si="24"/>
        <v>262588.96999999997</v>
      </c>
      <c r="AS85" s="2">
        <f t="shared" si="24"/>
        <v>0</v>
      </c>
      <c r="AT85" s="2">
        <f t="shared" si="24"/>
        <v>0</v>
      </c>
      <c r="AU85" s="2">
        <f t="shared" ref="AU85:BZ85" si="25">AU100</f>
        <v>262588.96999999997</v>
      </c>
      <c r="AV85" s="2">
        <f t="shared" si="25"/>
        <v>0</v>
      </c>
      <c r="AW85" s="2">
        <f t="shared" si="25"/>
        <v>0</v>
      </c>
      <c r="AX85" s="2">
        <f t="shared" si="25"/>
        <v>0</v>
      </c>
      <c r="AY85" s="2">
        <f t="shared" si="25"/>
        <v>0</v>
      </c>
      <c r="AZ85" s="2">
        <f t="shared" si="25"/>
        <v>0</v>
      </c>
      <c r="BA85" s="2">
        <f t="shared" si="25"/>
        <v>0</v>
      </c>
      <c r="BB85" s="2">
        <f t="shared" si="25"/>
        <v>0</v>
      </c>
      <c r="BC85" s="2">
        <f t="shared" si="25"/>
        <v>0</v>
      </c>
      <c r="BD85" s="2">
        <f t="shared" si="25"/>
        <v>0</v>
      </c>
      <c r="BE85" s="2">
        <f t="shared" si="25"/>
        <v>0</v>
      </c>
      <c r="BF85" s="2">
        <f t="shared" si="25"/>
        <v>0</v>
      </c>
      <c r="BG85" s="2">
        <f t="shared" si="25"/>
        <v>0</v>
      </c>
      <c r="BH85" s="2">
        <f t="shared" si="25"/>
        <v>0</v>
      </c>
      <c r="BI85" s="2">
        <f t="shared" si="25"/>
        <v>0</v>
      </c>
      <c r="BJ85" s="2">
        <f t="shared" si="25"/>
        <v>0</v>
      </c>
      <c r="BK85" s="2">
        <f t="shared" si="25"/>
        <v>0</v>
      </c>
      <c r="BL85" s="2">
        <f t="shared" si="25"/>
        <v>0</v>
      </c>
      <c r="BM85" s="2">
        <f t="shared" si="25"/>
        <v>0</v>
      </c>
      <c r="BN85" s="2">
        <f t="shared" si="25"/>
        <v>0</v>
      </c>
      <c r="BO85" s="2">
        <f t="shared" si="25"/>
        <v>0</v>
      </c>
      <c r="BP85" s="2">
        <f t="shared" si="25"/>
        <v>0</v>
      </c>
      <c r="BQ85" s="2">
        <f t="shared" si="25"/>
        <v>0</v>
      </c>
      <c r="BR85" s="2">
        <f t="shared" si="25"/>
        <v>0</v>
      </c>
      <c r="BS85" s="2">
        <f t="shared" si="25"/>
        <v>0</v>
      </c>
      <c r="BT85" s="2">
        <f t="shared" si="25"/>
        <v>0</v>
      </c>
      <c r="BU85" s="2">
        <f t="shared" si="25"/>
        <v>0</v>
      </c>
      <c r="BV85" s="2">
        <f t="shared" si="25"/>
        <v>0</v>
      </c>
      <c r="BW85" s="2">
        <f t="shared" si="25"/>
        <v>0</v>
      </c>
      <c r="BX85" s="2">
        <f t="shared" si="25"/>
        <v>0</v>
      </c>
      <c r="BY85" s="2">
        <f t="shared" si="25"/>
        <v>0</v>
      </c>
      <c r="BZ85" s="2">
        <f t="shared" si="25"/>
        <v>0</v>
      </c>
      <c r="CA85" s="2">
        <f t="shared" ref="CA85:DF85" si="26">CA100</f>
        <v>262588.96999999997</v>
      </c>
      <c r="CB85" s="2">
        <f t="shared" si="26"/>
        <v>0</v>
      </c>
      <c r="CC85" s="2">
        <f t="shared" si="26"/>
        <v>0</v>
      </c>
      <c r="CD85" s="2">
        <f t="shared" si="26"/>
        <v>262588.96999999997</v>
      </c>
      <c r="CE85" s="2">
        <f t="shared" si="26"/>
        <v>0</v>
      </c>
      <c r="CF85" s="2">
        <f t="shared" si="26"/>
        <v>0</v>
      </c>
      <c r="CG85" s="2">
        <f t="shared" si="26"/>
        <v>0</v>
      </c>
      <c r="CH85" s="2">
        <f t="shared" si="26"/>
        <v>0</v>
      </c>
      <c r="CI85" s="2">
        <f t="shared" si="26"/>
        <v>0</v>
      </c>
      <c r="CJ85" s="2">
        <f t="shared" si="26"/>
        <v>0</v>
      </c>
      <c r="CK85" s="2">
        <f t="shared" si="26"/>
        <v>0</v>
      </c>
      <c r="CL85" s="2">
        <f t="shared" si="26"/>
        <v>0</v>
      </c>
      <c r="CM85" s="2">
        <f t="shared" si="26"/>
        <v>0</v>
      </c>
      <c r="CN85" s="2">
        <f t="shared" si="26"/>
        <v>0</v>
      </c>
      <c r="CO85" s="2">
        <f t="shared" si="26"/>
        <v>0</v>
      </c>
      <c r="CP85" s="2">
        <f t="shared" si="26"/>
        <v>0</v>
      </c>
      <c r="CQ85" s="2">
        <f t="shared" si="26"/>
        <v>0</v>
      </c>
      <c r="CR85" s="2">
        <f t="shared" si="26"/>
        <v>0</v>
      </c>
      <c r="CS85" s="2">
        <f t="shared" si="26"/>
        <v>0</v>
      </c>
      <c r="CT85" s="2">
        <f t="shared" si="26"/>
        <v>0</v>
      </c>
      <c r="CU85" s="2">
        <f t="shared" si="26"/>
        <v>0</v>
      </c>
      <c r="CV85" s="2">
        <f t="shared" si="26"/>
        <v>0</v>
      </c>
      <c r="CW85" s="2">
        <f t="shared" si="26"/>
        <v>0</v>
      </c>
      <c r="CX85" s="2">
        <f t="shared" si="26"/>
        <v>0</v>
      </c>
      <c r="CY85" s="2">
        <f t="shared" si="26"/>
        <v>0</v>
      </c>
      <c r="CZ85" s="2">
        <f t="shared" si="26"/>
        <v>0</v>
      </c>
      <c r="DA85" s="2">
        <f t="shared" si="26"/>
        <v>0</v>
      </c>
      <c r="DB85" s="2">
        <f t="shared" si="26"/>
        <v>0</v>
      </c>
      <c r="DC85" s="2">
        <f t="shared" si="26"/>
        <v>0</v>
      </c>
      <c r="DD85" s="2">
        <f t="shared" si="26"/>
        <v>0</v>
      </c>
      <c r="DE85" s="2">
        <f t="shared" si="26"/>
        <v>0</v>
      </c>
      <c r="DF85" s="2">
        <f t="shared" si="26"/>
        <v>0</v>
      </c>
      <c r="DG85" s="3">
        <f t="shared" ref="DG85:EL85" si="27">DG100</f>
        <v>0</v>
      </c>
      <c r="DH85" s="3">
        <f t="shared" si="27"/>
        <v>0</v>
      </c>
      <c r="DI85" s="3">
        <f t="shared" si="27"/>
        <v>0</v>
      </c>
      <c r="DJ85" s="3">
        <f t="shared" si="27"/>
        <v>0</v>
      </c>
      <c r="DK85" s="3">
        <f t="shared" si="27"/>
        <v>0</v>
      </c>
      <c r="DL85" s="3">
        <f t="shared" si="27"/>
        <v>0</v>
      </c>
      <c r="DM85" s="3">
        <f t="shared" si="27"/>
        <v>0</v>
      </c>
      <c r="DN85" s="3">
        <f t="shared" si="27"/>
        <v>0</v>
      </c>
      <c r="DO85" s="3">
        <f t="shared" si="27"/>
        <v>0</v>
      </c>
      <c r="DP85" s="3">
        <f t="shared" si="27"/>
        <v>0</v>
      </c>
      <c r="DQ85" s="3">
        <f t="shared" si="27"/>
        <v>0</v>
      </c>
      <c r="DR85" s="3">
        <f t="shared" si="27"/>
        <v>0</v>
      </c>
      <c r="DS85" s="3">
        <f t="shared" si="27"/>
        <v>0</v>
      </c>
      <c r="DT85" s="3">
        <f t="shared" si="27"/>
        <v>0</v>
      </c>
      <c r="DU85" s="3">
        <f t="shared" si="27"/>
        <v>0</v>
      </c>
      <c r="DV85" s="3">
        <f t="shared" si="27"/>
        <v>0</v>
      </c>
      <c r="DW85" s="3">
        <f t="shared" si="27"/>
        <v>0</v>
      </c>
      <c r="DX85" s="3">
        <f t="shared" si="27"/>
        <v>0</v>
      </c>
      <c r="DY85" s="3">
        <f t="shared" si="27"/>
        <v>0</v>
      </c>
      <c r="DZ85" s="3">
        <f t="shared" si="27"/>
        <v>0</v>
      </c>
      <c r="EA85" s="3">
        <f t="shared" si="27"/>
        <v>0</v>
      </c>
      <c r="EB85" s="3">
        <f t="shared" si="27"/>
        <v>0</v>
      </c>
      <c r="EC85" s="3">
        <f t="shared" si="27"/>
        <v>0</v>
      </c>
      <c r="ED85" s="3">
        <f t="shared" si="27"/>
        <v>0</v>
      </c>
      <c r="EE85" s="3">
        <f t="shared" si="27"/>
        <v>0</v>
      </c>
      <c r="EF85" s="3">
        <f t="shared" si="27"/>
        <v>0</v>
      </c>
      <c r="EG85" s="3">
        <f t="shared" si="27"/>
        <v>0</v>
      </c>
      <c r="EH85" s="3">
        <f t="shared" si="27"/>
        <v>0</v>
      </c>
      <c r="EI85" s="3">
        <f t="shared" si="27"/>
        <v>0</v>
      </c>
      <c r="EJ85" s="3">
        <f t="shared" si="27"/>
        <v>0</v>
      </c>
      <c r="EK85" s="3">
        <f t="shared" si="27"/>
        <v>0</v>
      </c>
      <c r="EL85" s="3">
        <f t="shared" si="27"/>
        <v>0</v>
      </c>
      <c r="EM85" s="3">
        <f t="shared" ref="EM85:FR85" si="28">EM100</f>
        <v>0</v>
      </c>
      <c r="EN85" s="3">
        <f t="shared" si="28"/>
        <v>0</v>
      </c>
      <c r="EO85" s="3">
        <f t="shared" si="28"/>
        <v>0</v>
      </c>
      <c r="EP85" s="3">
        <f t="shared" si="28"/>
        <v>0</v>
      </c>
      <c r="EQ85" s="3">
        <f t="shared" si="28"/>
        <v>0</v>
      </c>
      <c r="ER85" s="3">
        <f t="shared" si="28"/>
        <v>0</v>
      </c>
      <c r="ES85" s="3">
        <f t="shared" si="28"/>
        <v>0</v>
      </c>
      <c r="ET85" s="3">
        <f t="shared" si="28"/>
        <v>0</v>
      </c>
      <c r="EU85" s="3">
        <f t="shared" si="28"/>
        <v>0</v>
      </c>
      <c r="EV85" s="3">
        <f t="shared" si="28"/>
        <v>0</v>
      </c>
      <c r="EW85" s="3">
        <f t="shared" si="28"/>
        <v>0</v>
      </c>
      <c r="EX85" s="3">
        <f t="shared" si="28"/>
        <v>0</v>
      </c>
      <c r="EY85" s="3">
        <f t="shared" si="28"/>
        <v>0</v>
      </c>
      <c r="EZ85" s="3">
        <f t="shared" si="28"/>
        <v>0</v>
      </c>
      <c r="FA85" s="3">
        <f t="shared" si="28"/>
        <v>0</v>
      </c>
      <c r="FB85" s="3">
        <f t="shared" si="28"/>
        <v>0</v>
      </c>
      <c r="FC85" s="3">
        <f t="shared" si="28"/>
        <v>0</v>
      </c>
      <c r="FD85" s="3">
        <f t="shared" si="28"/>
        <v>0</v>
      </c>
      <c r="FE85" s="3">
        <f t="shared" si="28"/>
        <v>0</v>
      </c>
      <c r="FF85" s="3">
        <f t="shared" si="28"/>
        <v>0</v>
      </c>
      <c r="FG85" s="3">
        <f t="shared" si="28"/>
        <v>0</v>
      </c>
      <c r="FH85" s="3">
        <f t="shared" si="28"/>
        <v>0</v>
      </c>
      <c r="FI85" s="3">
        <f t="shared" si="28"/>
        <v>0</v>
      </c>
      <c r="FJ85" s="3">
        <f t="shared" si="28"/>
        <v>0</v>
      </c>
      <c r="FK85" s="3">
        <f t="shared" si="28"/>
        <v>0</v>
      </c>
      <c r="FL85" s="3">
        <f t="shared" si="28"/>
        <v>0</v>
      </c>
      <c r="FM85" s="3">
        <f t="shared" si="28"/>
        <v>0</v>
      </c>
      <c r="FN85" s="3">
        <f t="shared" si="28"/>
        <v>0</v>
      </c>
      <c r="FO85" s="3">
        <f t="shared" si="28"/>
        <v>0</v>
      </c>
      <c r="FP85" s="3">
        <f t="shared" si="28"/>
        <v>0</v>
      </c>
      <c r="FQ85" s="3">
        <f t="shared" si="28"/>
        <v>0</v>
      </c>
      <c r="FR85" s="3">
        <f t="shared" si="28"/>
        <v>0</v>
      </c>
      <c r="FS85" s="3">
        <f t="shared" ref="FS85:GX85" si="29">FS100</f>
        <v>0</v>
      </c>
      <c r="FT85" s="3">
        <f t="shared" si="29"/>
        <v>0</v>
      </c>
      <c r="FU85" s="3">
        <f t="shared" si="29"/>
        <v>0</v>
      </c>
      <c r="FV85" s="3">
        <f t="shared" si="29"/>
        <v>0</v>
      </c>
      <c r="FW85" s="3">
        <f t="shared" si="29"/>
        <v>0</v>
      </c>
      <c r="FX85" s="3">
        <f t="shared" si="29"/>
        <v>0</v>
      </c>
      <c r="FY85" s="3">
        <f t="shared" si="29"/>
        <v>0</v>
      </c>
      <c r="FZ85" s="3">
        <f t="shared" si="29"/>
        <v>0</v>
      </c>
      <c r="GA85" s="3">
        <f t="shared" si="29"/>
        <v>0</v>
      </c>
      <c r="GB85" s="3">
        <f t="shared" si="29"/>
        <v>0</v>
      </c>
      <c r="GC85" s="3">
        <f t="shared" si="29"/>
        <v>0</v>
      </c>
      <c r="GD85" s="3">
        <f t="shared" si="29"/>
        <v>0</v>
      </c>
      <c r="GE85" s="3">
        <f t="shared" si="29"/>
        <v>0</v>
      </c>
      <c r="GF85" s="3">
        <f t="shared" si="29"/>
        <v>0</v>
      </c>
      <c r="GG85" s="3">
        <f t="shared" si="29"/>
        <v>0</v>
      </c>
      <c r="GH85" s="3">
        <f t="shared" si="29"/>
        <v>0</v>
      </c>
      <c r="GI85" s="3">
        <f t="shared" si="29"/>
        <v>0</v>
      </c>
      <c r="GJ85" s="3">
        <f t="shared" si="29"/>
        <v>0</v>
      </c>
      <c r="GK85" s="3">
        <f t="shared" si="29"/>
        <v>0</v>
      </c>
      <c r="GL85" s="3">
        <f t="shared" si="29"/>
        <v>0</v>
      </c>
      <c r="GM85" s="3">
        <f t="shared" si="29"/>
        <v>0</v>
      </c>
      <c r="GN85" s="3">
        <f t="shared" si="29"/>
        <v>0</v>
      </c>
      <c r="GO85" s="3">
        <f t="shared" si="29"/>
        <v>0</v>
      </c>
      <c r="GP85" s="3">
        <f t="shared" si="29"/>
        <v>0</v>
      </c>
      <c r="GQ85" s="3">
        <f t="shared" si="29"/>
        <v>0</v>
      </c>
      <c r="GR85" s="3">
        <f t="shared" si="29"/>
        <v>0</v>
      </c>
      <c r="GS85" s="3">
        <f t="shared" si="29"/>
        <v>0</v>
      </c>
      <c r="GT85" s="3">
        <f t="shared" si="29"/>
        <v>0</v>
      </c>
      <c r="GU85" s="3">
        <f t="shared" si="29"/>
        <v>0</v>
      </c>
      <c r="GV85" s="3">
        <f t="shared" si="29"/>
        <v>0</v>
      </c>
      <c r="GW85" s="3">
        <f t="shared" si="29"/>
        <v>0</v>
      </c>
      <c r="GX85" s="3">
        <f t="shared" si="29"/>
        <v>0</v>
      </c>
    </row>
    <row r="87" spans="1:245" x14ac:dyDescent="0.2">
      <c r="A87">
        <v>19</v>
      </c>
      <c r="B87">
        <v>1</v>
      </c>
      <c r="F87" t="s">
        <v>3</v>
      </c>
      <c r="G87" t="s">
        <v>108</v>
      </c>
      <c r="H87" t="s">
        <v>3</v>
      </c>
      <c r="AA87">
        <v>1</v>
      </c>
      <c r="IK87">
        <v>0</v>
      </c>
    </row>
    <row r="88" spans="1:245" x14ac:dyDescent="0.2">
      <c r="A88">
        <v>17</v>
      </c>
      <c r="B88">
        <v>1</v>
      </c>
      <c r="E88" t="s">
        <v>109</v>
      </c>
      <c r="F88" t="s">
        <v>110</v>
      </c>
      <c r="G88" t="s">
        <v>111</v>
      </c>
      <c r="H88" t="s">
        <v>24</v>
      </c>
      <c r="I88">
        <f>ROUND(I89,9)</f>
        <v>193.81</v>
      </c>
      <c r="J88">
        <v>0</v>
      </c>
      <c r="K88">
        <f>ROUND(I89,9)</f>
        <v>193.81</v>
      </c>
      <c r="O88">
        <f>ROUND(CP88,2)</f>
        <v>156897.66</v>
      </c>
      <c r="P88">
        <f>ROUND((ROUND((AC88*AW88*I88),2)*BC88),2)</f>
        <v>0</v>
      </c>
      <c r="Q88">
        <f>(ROUND((ROUND(((ET88)*AV88*I88),2)*BB88),2)+ROUND((ROUND(((AE88-(EU88))*AV88*I88),2)*BS88),2))</f>
        <v>156897.66</v>
      </c>
      <c r="R88">
        <f>ROUND((ROUND((AE88*AV88*I88),2)*BS88),2)</f>
        <v>0</v>
      </c>
      <c r="S88">
        <f>ROUND((ROUND((AF88*AV88*I88),2)*BA88),2)</f>
        <v>0</v>
      </c>
      <c r="T88">
        <f>ROUND(CU88*I88,2)</f>
        <v>0</v>
      </c>
      <c r="U88">
        <f>CV88*I88</f>
        <v>0</v>
      </c>
      <c r="V88">
        <f>CW88*I88</f>
        <v>0</v>
      </c>
      <c r="W88">
        <f>ROUND(CX88*I88,2)</f>
        <v>0</v>
      </c>
      <c r="X88">
        <f>ROUND(CY88,2)</f>
        <v>0</v>
      </c>
      <c r="Y88">
        <f>ROUND(CZ88,2)</f>
        <v>0</v>
      </c>
      <c r="AA88">
        <v>59538742</v>
      </c>
      <c r="AB88">
        <f>ROUND((AC88+AD88+AF88),6)</f>
        <v>42.72</v>
      </c>
      <c r="AC88">
        <f>ROUND((ES88),6)</f>
        <v>0</v>
      </c>
      <c r="AD88">
        <f>ROUND((((ET88)-(EU88))+AE88),6)</f>
        <v>42.72</v>
      </c>
      <c r="AE88">
        <f>ROUND((EU88),6)</f>
        <v>0</v>
      </c>
      <c r="AF88">
        <f>ROUND((EV88),6)</f>
        <v>0</v>
      </c>
      <c r="AG88">
        <f>ROUND((AP88),6)</f>
        <v>0</v>
      </c>
      <c r="AH88">
        <f>(EW88)</f>
        <v>0</v>
      </c>
      <c r="AI88">
        <f>(EX88)</f>
        <v>0</v>
      </c>
      <c r="AJ88">
        <f>(AS88)</f>
        <v>0</v>
      </c>
      <c r="AK88">
        <v>42.72</v>
      </c>
      <c r="AL88">
        <v>0</v>
      </c>
      <c r="AM88">
        <v>42.72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95</v>
      </c>
      <c r="AU88">
        <v>65</v>
      </c>
      <c r="AV88">
        <v>1</v>
      </c>
      <c r="AW88">
        <v>1</v>
      </c>
      <c r="AZ88">
        <v>1</v>
      </c>
      <c r="BA88">
        <v>1</v>
      </c>
      <c r="BB88">
        <v>18.95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4</v>
      </c>
      <c r="BJ88" t="s">
        <v>112</v>
      </c>
      <c r="BM88">
        <v>1113</v>
      </c>
      <c r="BN88">
        <v>0</v>
      </c>
      <c r="BO88" t="s">
        <v>110</v>
      </c>
      <c r="BP88">
        <v>1</v>
      </c>
      <c r="BQ88">
        <v>150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95</v>
      </c>
      <c r="CA88">
        <v>65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>(P88+Q88+S88)</f>
        <v>156897.66</v>
      </c>
      <c r="CQ88">
        <f>ROUND((ROUND((AC88*AW88*1),2)*BC88),2)</f>
        <v>0</v>
      </c>
      <c r="CR88">
        <f>(ROUND((ROUND(((ET88)*AV88*1),2)*BB88),2)+ROUND((ROUND(((AE88-(EU88))*AV88*1),2)*BS88),2))</f>
        <v>809.54</v>
      </c>
      <c r="CS88">
        <f>ROUND((ROUND((AE88*AV88*1),2)*BS88),2)</f>
        <v>0</v>
      </c>
      <c r="CT88">
        <f>ROUND((ROUND((AF88*AV88*1),2)*BA88),2)</f>
        <v>0</v>
      </c>
      <c r="CU88">
        <f>AG88</f>
        <v>0</v>
      </c>
      <c r="CV88">
        <f>(AH88*AV88)</f>
        <v>0</v>
      </c>
      <c r="CW88">
        <f>AI88</f>
        <v>0</v>
      </c>
      <c r="CX88">
        <f>AJ88</f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24</v>
      </c>
      <c r="DW88" t="s">
        <v>24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58832508</v>
      </c>
      <c r="EF88">
        <v>150</v>
      </c>
      <c r="EG88" t="s">
        <v>26</v>
      </c>
      <c r="EH88">
        <v>0</v>
      </c>
      <c r="EI88" t="s">
        <v>3</v>
      </c>
      <c r="EJ88">
        <v>4</v>
      </c>
      <c r="EK88">
        <v>1113</v>
      </c>
      <c r="EL88" t="s">
        <v>34</v>
      </c>
      <c r="EM88" t="s">
        <v>35</v>
      </c>
      <c r="EO88" t="s">
        <v>3</v>
      </c>
      <c r="EQ88">
        <v>0</v>
      </c>
      <c r="ER88">
        <v>42.72</v>
      </c>
      <c r="ES88">
        <v>0</v>
      </c>
      <c r="ET88">
        <v>42.72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f>ROUND(IF(BI88=3,GM88,0),2)</f>
        <v>0</v>
      </c>
      <c r="FS88">
        <v>0</v>
      </c>
      <c r="FX88">
        <v>0</v>
      </c>
      <c r="FY88">
        <v>0</v>
      </c>
      <c r="GA88" t="s">
        <v>3</v>
      </c>
      <c r="GD88">
        <v>0</v>
      </c>
      <c r="GF88">
        <v>1499918843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>ROUND(IF(AND(BH88=3,BI88=3,FS88&lt;&gt;0),P88,0),2)</f>
        <v>0</v>
      </c>
      <c r="GM88">
        <f>ROUND(O88+X88+Y88+GK88,2)+GX88</f>
        <v>156897.66</v>
      </c>
      <c r="GN88">
        <f>IF(OR(BI88=0,BI88=1),GM88-GX88,0)</f>
        <v>0</v>
      </c>
      <c r="GO88">
        <f>IF(BI88=2,GM88-GX88,0)</f>
        <v>0</v>
      </c>
      <c r="GP88">
        <f>IF(BI88=4,GM88-GX88,0)</f>
        <v>156897.66</v>
      </c>
      <c r="GR88">
        <v>0</v>
      </c>
      <c r="GS88">
        <v>3</v>
      </c>
      <c r="GT88">
        <v>0</v>
      </c>
      <c r="GU88" t="s">
        <v>3</v>
      </c>
      <c r="GV88">
        <f>ROUND((GT88),6)</f>
        <v>0</v>
      </c>
      <c r="GW88">
        <v>1</v>
      </c>
      <c r="GX88">
        <f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17</v>
      </c>
      <c r="B89">
        <v>1</v>
      </c>
      <c r="E89" t="s">
        <v>113</v>
      </c>
      <c r="F89" t="s">
        <v>114</v>
      </c>
      <c r="G89" t="s">
        <v>115</v>
      </c>
      <c r="H89" t="s">
        <v>32</v>
      </c>
      <c r="I89">
        <f>ROUND(ROUND(((89.67+18)*1.8),2),9)</f>
        <v>193.81</v>
      </c>
      <c r="J89">
        <v>0</v>
      </c>
      <c r="K89">
        <f>ROUND(ROUND(((89.67+18)*1.8),2),9)</f>
        <v>193.81</v>
      </c>
      <c r="O89">
        <f>ROUND(CP89,2)</f>
        <v>49818.22</v>
      </c>
      <c r="P89">
        <f>ROUND((ROUND((AC89*AW89*I89),2)*BC89),2)</f>
        <v>0</v>
      </c>
      <c r="Q89">
        <f>(ROUND((ROUND(((ET89)*AV89*I89),2)*BB89),2)+ROUND((ROUND(((AE89-(EU89))*AV89*I89),2)*BS89),2))</f>
        <v>49818.22</v>
      </c>
      <c r="R89">
        <f>ROUND((ROUND((AE89*AV89*I89),2)*BS89),2)</f>
        <v>0</v>
      </c>
      <c r="S89">
        <f>ROUND((ROUND((AF89*AV89*I89),2)*BA89),2)</f>
        <v>0</v>
      </c>
      <c r="T89">
        <f>ROUND(CU89*I89,2)</f>
        <v>0</v>
      </c>
      <c r="U89">
        <f>CV89*I89</f>
        <v>0</v>
      </c>
      <c r="V89">
        <f>CW89*I89</f>
        <v>0</v>
      </c>
      <c r="W89">
        <f>ROUND(CX89*I89,2)</f>
        <v>0</v>
      </c>
      <c r="X89">
        <f>ROUND(CY89,2)</f>
        <v>0</v>
      </c>
      <c r="Y89">
        <f>ROUND(CZ89,2)</f>
        <v>0</v>
      </c>
      <c r="AA89">
        <v>59538742</v>
      </c>
      <c r="AB89">
        <f>ROUND((AC89+AD89+AF89),6)</f>
        <v>21.71</v>
      </c>
      <c r="AC89">
        <f>ROUND((ES89),6)</f>
        <v>0</v>
      </c>
      <c r="AD89">
        <f>ROUND((((ET89)-(EU89))+AE89),6)</f>
        <v>21.71</v>
      </c>
      <c r="AE89">
        <f>ROUND((EU89),6)</f>
        <v>0</v>
      </c>
      <c r="AF89">
        <f>ROUND((EV89),6)</f>
        <v>0</v>
      </c>
      <c r="AG89">
        <f>ROUND((AP89),6)</f>
        <v>0</v>
      </c>
      <c r="AH89">
        <f>(EW89)</f>
        <v>0</v>
      </c>
      <c r="AI89">
        <f>(EX89)</f>
        <v>0</v>
      </c>
      <c r="AJ89">
        <f>(AS89)</f>
        <v>0</v>
      </c>
      <c r="AK89">
        <v>21.71</v>
      </c>
      <c r="AL89">
        <v>0</v>
      </c>
      <c r="AM89">
        <v>21.71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95</v>
      </c>
      <c r="AU89">
        <v>65</v>
      </c>
      <c r="AV89">
        <v>1</v>
      </c>
      <c r="AW89">
        <v>1</v>
      </c>
      <c r="AZ89">
        <v>1</v>
      </c>
      <c r="BA89">
        <v>1</v>
      </c>
      <c r="BB89">
        <v>11.84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116</v>
      </c>
      <c r="BM89">
        <v>1113</v>
      </c>
      <c r="BN89">
        <v>0</v>
      </c>
      <c r="BO89" t="s">
        <v>114</v>
      </c>
      <c r="BP89">
        <v>1</v>
      </c>
      <c r="BQ89">
        <v>150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95</v>
      </c>
      <c r="CA89">
        <v>65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49818.22</v>
      </c>
      <c r="CQ89">
        <f>ROUND((ROUND((AC89*AW89*1),2)*BC89),2)</f>
        <v>0</v>
      </c>
      <c r="CR89">
        <f>(ROUND((ROUND(((ET89)*AV89*1),2)*BB89),2)+ROUND((ROUND(((AE89-(EU89))*AV89*1),2)*BS89),2))</f>
        <v>257.05</v>
      </c>
      <c r="CS89">
        <f>ROUND((ROUND((AE89*AV89*1),2)*BS89),2)</f>
        <v>0</v>
      </c>
      <c r="CT89">
        <f>ROUND((ROUND((AF89*AV89*1),2)*BA89),2)</f>
        <v>0</v>
      </c>
      <c r="CU89">
        <f>AG89</f>
        <v>0</v>
      </c>
      <c r="CV89">
        <f>(AH89*AV89)</f>
        <v>0</v>
      </c>
      <c r="CW89">
        <f>AI89</f>
        <v>0</v>
      </c>
      <c r="CX89">
        <f>AJ89</f>
        <v>0</v>
      </c>
      <c r="CY89">
        <f>S89*(BZ89/100)</f>
        <v>0</v>
      </c>
      <c r="CZ89">
        <f>S89*(CA89/100)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32</v>
      </c>
      <c r="DW89" t="s">
        <v>32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58832508</v>
      </c>
      <c r="EF89">
        <v>150</v>
      </c>
      <c r="EG89" t="s">
        <v>26</v>
      </c>
      <c r="EH89">
        <v>0</v>
      </c>
      <c r="EI89" t="s">
        <v>3</v>
      </c>
      <c r="EJ89">
        <v>4</v>
      </c>
      <c r="EK89">
        <v>1113</v>
      </c>
      <c r="EL89" t="s">
        <v>34</v>
      </c>
      <c r="EM89" t="s">
        <v>35</v>
      </c>
      <c r="EO89" t="s">
        <v>3</v>
      </c>
      <c r="EQ89">
        <v>0</v>
      </c>
      <c r="ER89">
        <v>21.71</v>
      </c>
      <c r="ES89">
        <v>0</v>
      </c>
      <c r="ET89">
        <v>21.71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f>ROUND(IF(BI89=3,GM89,0),2)</f>
        <v>0</v>
      </c>
      <c r="FS89">
        <v>0</v>
      </c>
      <c r="FX89">
        <v>0</v>
      </c>
      <c r="FY89">
        <v>0</v>
      </c>
      <c r="GA89" t="s">
        <v>3</v>
      </c>
      <c r="GD89">
        <v>0</v>
      </c>
      <c r="GF89">
        <v>1868962360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>ROUND(IF(AND(BH89=3,BI89=3,FS89&lt;&gt;0),P89,0),2)</f>
        <v>0</v>
      </c>
      <c r="GM89">
        <f>ROUND(O89+X89+Y89+GK89,2)+GX89</f>
        <v>49818.22</v>
      </c>
      <c r="GN89">
        <f>IF(OR(BI89=0,BI89=1),GM89-GX89,0)</f>
        <v>0</v>
      </c>
      <c r="GO89">
        <f>IF(BI89=2,GM89-GX89,0)</f>
        <v>0</v>
      </c>
      <c r="GP89">
        <f>IF(BI89=4,GM89-GX89,0)</f>
        <v>49818.22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19</v>
      </c>
      <c r="B90">
        <v>1</v>
      </c>
      <c r="F90" t="s">
        <v>3</v>
      </c>
      <c r="G90" t="s">
        <v>117</v>
      </c>
      <c r="H90" t="s">
        <v>3</v>
      </c>
      <c r="AA90">
        <v>1</v>
      </c>
      <c r="IK90">
        <v>0</v>
      </c>
    </row>
    <row r="91" spans="1:245" x14ac:dyDescent="0.2">
      <c r="A91">
        <v>17</v>
      </c>
      <c r="B91">
        <v>1</v>
      </c>
      <c r="E91" t="s">
        <v>118</v>
      </c>
      <c r="F91" t="s">
        <v>110</v>
      </c>
      <c r="G91" t="s">
        <v>111</v>
      </c>
      <c r="H91" t="s">
        <v>24</v>
      </c>
      <c r="I91">
        <f>ROUND(I92+I93+I94,9)</f>
        <v>32.19</v>
      </c>
      <c r="J91">
        <v>0</v>
      </c>
      <c r="K91">
        <f>ROUND(I92+I93+I94,9)</f>
        <v>32.19</v>
      </c>
      <c r="O91">
        <f>ROUND(CP91,2)</f>
        <v>26059.279999999999</v>
      </c>
      <c r="P91">
        <f>ROUND((ROUND((AC91*AW91*I91),2)*BC91),2)</f>
        <v>0</v>
      </c>
      <c r="Q91">
        <f>(ROUND((ROUND(((ET91)*AV91*I91),2)*BB91),2)+ROUND((ROUND(((AE91-(EU91))*AV91*I91),2)*BS91),2))</f>
        <v>26059.279999999999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ref="X91:Y94" si="30">ROUND(CY91,2)</f>
        <v>0</v>
      </c>
      <c r="Y91">
        <f t="shared" si="30"/>
        <v>0</v>
      </c>
      <c r="AA91">
        <v>59538742</v>
      </c>
      <c r="AB91">
        <f>ROUND((AC91+AD91+AF91),6)</f>
        <v>42.72</v>
      </c>
      <c r="AC91">
        <f>ROUND((ES91),6)</f>
        <v>0</v>
      </c>
      <c r="AD91">
        <f>ROUND((((ET91)-(EU91))+AE91),6)</f>
        <v>42.72</v>
      </c>
      <c r="AE91">
        <f t="shared" ref="AE91:AF94" si="31">ROUND((EU91),6)</f>
        <v>0</v>
      </c>
      <c r="AF91">
        <f t="shared" si="31"/>
        <v>0</v>
      </c>
      <c r="AG91">
        <f>ROUND((AP91),6)</f>
        <v>0</v>
      </c>
      <c r="AH91">
        <f t="shared" ref="AH91:AI94" si="32">(EW91)</f>
        <v>0</v>
      </c>
      <c r="AI91">
        <f t="shared" si="32"/>
        <v>0</v>
      </c>
      <c r="AJ91">
        <f>(AS91)</f>
        <v>0</v>
      </c>
      <c r="AK91">
        <v>42.72</v>
      </c>
      <c r="AL91">
        <v>0</v>
      </c>
      <c r="AM91">
        <v>42.72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95</v>
      </c>
      <c r="AU91">
        <v>65</v>
      </c>
      <c r="AV91">
        <v>1</v>
      </c>
      <c r="AW91">
        <v>1</v>
      </c>
      <c r="AZ91">
        <v>1</v>
      </c>
      <c r="BA91">
        <v>1</v>
      </c>
      <c r="BB91">
        <v>18.95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112</v>
      </c>
      <c r="BM91">
        <v>1113</v>
      </c>
      <c r="BN91">
        <v>0</v>
      </c>
      <c r="BO91" t="s">
        <v>110</v>
      </c>
      <c r="BP91">
        <v>1</v>
      </c>
      <c r="BQ91">
        <v>150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95</v>
      </c>
      <c r="CA91">
        <v>65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>(P91+Q91+S91)</f>
        <v>26059.279999999999</v>
      </c>
      <c r="CQ91">
        <f>ROUND((ROUND((AC91*AW91*1),2)*BC91),2)</f>
        <v>0</v>
      </c>
      <c r="CR91">
        <f>(ROUND((ROUND(((ET91)*AV91*1),2)*BB91),2)+ROUND((ROUND(((AE91-(EU91))*AV91*1),2)*BS91),2))</f>
        <v>809.54</v>
      </c>
      <c r="CS91">
        <f>ROUND((ROUND((AE91*AV91*1),2)*BS91),2)</f>
        <v>0</v>
      </c>
      <c r="CT91">
        <f>ROUND((ROUND((AF91*AV91*1),2)*BA91),2)</f>
        <v>0</v>
      </c>
      <c r="CU91">
        <f>AG91</f>
        <v>0</v>
      </c>
      <c r="CV91">
        <f>(AH91*AV91)</f>
        <v>0</v>
      </c>
      <c r="CW91">
        <f t="shared" ref="CW91:CX94" si="33">AI91</f>
        <v>0</v>
      </c>
      <c r="CX91">
        <f t="shared" si="33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24</v>
      </c>
      <c r="DW91" t="s">
        <v>24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58832508</v>
      </c>
      <c r="EF91">
        <v>150</v>
      </c>
      <c r="EG91" t="s">
        <v>26</v>
      </c>
      <c r="EH91">
        <v>0</v>
      </c>
      <c r="EI91" t="s">
        <v>3</v>
      </c>
      <c r="EJ91">
        <v>4</v>
      </c>
      <c r="EK91">
        <v>1113</v>
      </c>
      <c r="EL91" t="s">
        <v>34</v>
      </c>
      <c r="EM91" t="s">
        <v>35</v>
      </c>
      <c r="EO91" t="s">
        <v>3</v>
      </c>
      <c r="EQ91">
        <v>0</v>
      </c>
      <c r="ER91">
        <v>42.72</v>
      </c>
      <c r="ES91">
        <v>0</v>
      </c>
      <c r="ET91">
        <v>42.72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f>ROUND(IF(BI91=3,GM91,0),2)</f>
        <v>0</v>
      </c>
      <c r="FS91">
        <v>0</v>
      </c>
      <c r="FX91">
        <v>0</v>
      </c>
      <c r="FY91">
        <v>0</v>
      </c>
      <c r="GA91" t="s">
        <v>3</v>
      </c>
      <c r="GD91">
        <v>0</v>
      </c>
      <c r="GF91">
        <v>1499918843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26059.279999999999</v>
      </c>
      <c r="GN91">
        <f>IF(OR(BI91=0,BI91=1),GM91-GX91,0)</f>
        <v>0</v>
      </c>
      <c r="GO91">
        <f>IF(BI91=2,GM91-GX91,0)</f>
        <v>0</v>
      </c>
      <c r="GP91">
        <f>IF(BI91=4,GM91-GX91,0)</f>
        <v>26059.279999999999</v>
      </c>
      <c r="GR91">
        <v>0</v>
      </c>
      <c r="GS91">
        <v>3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17</v>
      </c>
      <c r="B92">
        <v>1</v>
      </c>
      <c r="E92" t="s">
        <v>119</v>
      </c>
      <c r="F92" t="s">
        <v>120</v>
      </c>
      <c r="G92" t="s">
        <v>121</v>
      </c>
      <c r="H92" t="s">
        <v>32</v>
      </c>
      <c r="I92">
        <f>ROUND(24*0.59+12*0.79,9)</f>
        <v>23.64</v>
      </c>
      <c r="J92">
        <v>0</v>
      </c>
      <c r="K92">
        <f>ROUND(24*0.59+12*0.79,9)</f>
        <v>23.64</v>
      </c>
      <c r="O92">
        <f>ROUND(CP92,2)</f>
        <v>3457.4</v>
      </c>
      <c r="P92">
        <f>ROUND((ROUND((AC92*AW92*I92),2)*BC92),2)</f>
        <v>0</v>
      </c>
      <c r="Q92">
        <f>(ROUND((ROUND(((ET92)*AV92*I92),2)*BB92),2)+ROUND((ROUND(((AE92-(EU92))*AV92*I92),2)*BS92),2))</f>
        <v>3457.4</v>
      </c>
      <c r="R92">
        <f>ROUND((ROUND((AE92*AV92*I92),2)*BS92),2)</f>
        <v>0</v>
      </c>
      <c r="S92">
        <f>ROUND((ROUND((AF92*AV92*I92),2)*BA92),2)</f>
        <v>0</v>
      </c>
      <c r="T92">
        <f>ROUND(CU92*I92,2)</f>
        <v>0</v>
      </c>
      <c r="U92">
        <f>CV92*I92</f>
        <v>0</v>
      </c>
      <c r="V92">
        <f>CW92*I92</f>
        <v>0</v>
      </c>
      <c r="W92">
        <f>ROUND(CX92*I92,2)</f>
        <v>0</v>
      </c>
      <c r="X92">
        <f t="shared" si="30"/>
        <v>0</v>
      </c>
      <c r="Y92">
        <f t="shared" si="30"/>
        <v>0</v>
      </c>
      <c r="AA92">
        <v>59538742</v>
      </c>
      <c r="AB92">
        <f>ROUND((AC92+AD92+AF92),6)</f>
        <v>22.57</v>
      </c>
      <c r="AC92">
        <f>ROUND((ES92),6)</f>
        <v>0</v>
      </c>
      <c r="AD92">
        <f>ROUND((((ET92)-(EU92))+AE92),6)</f>
        <v>22.57</v>
      </c>
      <c r="AE92">
        <f t="shared" si="31"/>
        <v>0</v>
      </c>
      <c r="AF92">
        <f t="shared" si="31"/>
        <v>0</v>
      </c>
      <c r="AG92">
        <f>ROUND((AP92),6)</f>
        <v>0</v>
      </c>
      <c r="AH92">
        <f t="shared" si="32"/>
        <v>0</v>
      </c>
      <c r="AI92">
        <f t="shared" si="32"/>
        <v>0</v>
      </c>
      <c r="AJ92">
        <f>(AS92)</f>
        <v>0</v>
      </c>
      <c r="AK92">
        <v>22.57</v>
      </c>
      <c r="AL92">
        <v>0</v>
      </c>
      <c r="AM92">
        <v>22.57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95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6.48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4</v>
      </c>
      <c r="BJ92" t="s">
        <v>122</v>
      </c>
      <c r="BM92">
        <v>1113</v>
      </c>
      <c r="BN92">
        <v>0</v>
      </c>
      <c r="BO92" t="s">
        <v>120</v>
      </c>
      <c r="BP92">
        <v>1</v>
      </c>
      <c r="BQ92">
        <v>150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95</v>
      </c>
      <c r="CA92">
        <v>65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3457.4</v>
      </c>
      <c r="CQ92">
        <f>ROUND((ROUND((AC92*AW92*1),2)*BC92),2)</f>
        <v>0</v>
      </c>
      <c r="CR92">
        <f>(ROUND((ROUND(((ET92)*AV92*1),2)*BB92),2)+ROUND((ROUND(((AE92-(EU92))*AV92*1),2)*BS92),2))</f>
        <v>146.25</v>
      </c>
      <c r="CS92">
        <f>ROUND((ROUND((AE92*AV92*1),2)*BS92),2)</f>
        <v>0</v>
      </c>
      <c r="CT92">
        <f>ROUND((ROUND((AF92*AV92*1),2)*BA92),2)</f>
        <v>0</v>
      </c>
      <c r="CU92">
        <f>AG92</f>
        <v>0</v>
      </c>
      <c r="CV92">
        <f>(AH92*AV92)</f>
        <v>0</v>
      </c>
      <c r="CW92">
        <f t="shared" si="33"/>
        <v>0</v>
      </c>
      <c r="CX92">
        <f t="shared" si="33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32</v>
      </c>
      <c r="DW92" t="s">
        <v>32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58832508</v>
      </c>
      <c r="EF92">
        <v>150</v>
      </c>
      <c r="EG92" t="s">
        <v>26</v>
      </c>
      <c r="EH92">
        <v>0</v>
      </c>
      <c r="EI92" t="s">
        <v>3</v>
      </c>
      <c r="EJ92">
        <v>4</v>
      </c>
      <c r="EK92">
        <v>1113</v>
      </c>
      <c r="EL92" t="s">
        <v>34</v>
      </c>
      <c r="EM92" t="s">
        <v>35</v>
      </c>
      <c r="EO92" t="s">
        <v>3</v>
      </c>
      <c r="EQ92">
        <v>0</v>
      </c>
      <c r="ER92">
        <v>22.57</v>
      </c>
      <c r="ES92">
        <v>0</v>
      </c>
      <c r="ET92">
        <v>22.57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>ROUND(IF(BI92=3,GM92,0),2)</f>
        <v>0</v>
      </c>
      <c r="FS92">
        <v>0</v>
      </c>
      <c r="FX92">
        <v>0</v>
      </c>
      <c r="FY92">
        <v>0</v>
      </c>
      <c r="GA92" t="s">
        <v>3</v>
      </c>
      <c r="GD92">
        <v>0</v>
      </c>
      <c r="GF92">
        <v>1199919739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>ROUND(IF(AND(BH92=3,BI92=3,FS92&lt;&gt;0),P92,0),2)</f>
        <v>0</v>
      </c>
      <c r="GM92">
        <f>ROUND(O92+X92+Y92+GK92,2)+GX92</f>
        <v>3457.4</v>
      </c>
      <c r="GN92">
        <f>IF(OR(BI92=0,BI92=1),GM92-GX92,0)</f>
        <v>0</v>
      </c>
      <c r="GO92">
        <f>IF(BI92=2,GM92-GX92,0)</f>
        <v>0</v>
      </c>
      <c r="GP92">
        <f>IF(BI92=4,GM92-GX92,0)</f>
        <v>3457.4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17</v>
      </c>
      <c r="B93">
        <v>1</v>
      </c>
      <c r="E93" t="s">
        <v>123</v>
      </c>
      <c r="F93" t="s">
        <v>124</v>
      </c>
      <c r="G93" t="s">
        <v>125</v>
      </c>
      <c r="H93" t="s">
        <v>32</v>
      </c>
      <c r="I93">
        <f>ROUND(ROUND(((8.6*0.05+5.45)*1.4),2),9)</f>
        <v>8.23</v>
      </c>
      <c r="J93">
        <v>0</v>
      </c>
      <c r="K93">
        <f>ROUND(ROUND(((8.6*0.05+5.45)*1.4),2),9)</f>
        <v>8.23</v>
      </c>
      <c r="O93">
        <f>ROUND(CP93,2)</f>
        <v>1805.89</v>
      </c>
      <c r="P93">
        <f>ROUND((ROUND((AC93*AW93*I93),2)*BC93),2)</f>
        <v>0</v>
      </c>
      <c r="Q93">
        <f>(ROUND((ROUND(((ET93)*AV93*I93),2)*BB93),2)+ROUND((ROUND(((AE93-(EU93))*AV93*I93),2)*BS93),2))</f>
        <v>1805.89</v>
      </c>
      <c r="R93">
        <f>ROUND((ROUND((AE93*AV93*I93),2)*BS93),2)</f>
        <v>0</v>
      </c>
      <c r="S93">
        <f>ROUND((ROUND((AF93*AV93*I93),2)*BA93),2)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 t="shared" si="30"/>
        <v>0</v>
      </c>
      <c r="Y93">
        <f t="shared" si="30"/>
        <v>0</v>
      </c>
      <c r="AA93">
        <v>59538742</v>
      </c>
      <c r="AB93">
        <f>ROUND((AC93+AD93+AF93),6)</f>
        <v>17.84</v>
      </c>
      <c r="AC93">
        <f>ROUND((ES93),6)</f>
        <v>0</v>
      </c>
      <c r="AD93">
        <f>ROUND((((ET93)-(EU93))+AE93),6)</f>
        <v>17.84</v>
      </c>
      <c r="AE93">
        <f t="shared" si="31"/>
        <v>0</v>
      </c>
      <c r="AF93">
        <f t="shared" si="31"/>
        <v>0</v>
      </c>
      <c r="AG93">
        <f>ROUND((AP93),6)</f>
        <v>0</v>
      </c>
      <c r="AH93">
        <f t="shared" si="32"/>
        <v>0</v>
      </c>
      <c r="AI93">
        <f t="shared" si="32"/>
        <v>0</v>
      </c>
      <c r="AJ93">
        <f>(AS93)</f>
        <v>0</v>
      </c>
      <c r="AK93">
        <v>17.84</v>
      </c>
      <c r="AL93">
        <v>0</v>
      </c>
      <c r="AM93">
        <v>17.84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95</v>
      </c>
      <c r="AU93">
        <v>65</v>
      </c>
      <c r="AV93">
        <v>1</v>
      </c>
      <c r="AW93">
        <v>1</v>
      </c>
      <c r="AZ93">
        <v>1</v>
      </c>
      <c r="BA93">
        <v>1</v>
      </c>
      <c r="BB93">
        <v>12.3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4</v>
      </c>
      <c r="BJ93" t="s">
        <v>126</v>
      </c>
      <c r="BM93">
        <v>1113</v>
      </c>
      <c r="BN93">
        <v>0</v>
      </c>
      <c r="BO93" t="s">
        <v>124</v>
      </c>
      <c r="BP93">
        <v>1</v>
      </c>
      <c r="BQ93">
        <v>150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95</v>
      </c>
      <c r="CA93">
        <v>65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1805.89</v>
      </c>
      <c r="CQ93">
        <f>ROUND((ROUND((AC93*AW93*1),2)*BC93),2)</f>
        <v>0</v>
      </c>
      <c r="CR93">
        <f>(ROUND((ROUND(((ET93)*AV93*1),2)*BB93),2)+ROUND((ROUND(((AE93-(EU93))*AV93*1),2)*BS93),2))</f>
        <v>219.43</v>
      </c>
      <c r="CS93">
        <f>ROUND((ROUND((AE93*AV93*1),2)*BS93),2)</f>
        <v>0</v>
      </c>
      <c r="CT93">
        <f>ROUND((ROUND((AF93*AV93*1),2)*BA93),2)</f>
        <v>0</v>
      </c>
      <c r="CU93">
        <f>AG93</f>
        <v>0</v>
      </c>
      <c r="CV93">
        <f>(AH93*AV93)</f>
        <v>0</v>
      </c>
      <c r="CW93">
        <f t="shared" si="33"/>
        <v>0</v>
      </c>
      <c r="CX93">
        <f t="shared" si="33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32</v>
      </c>
      <c r="DW93" t="s">
        <v>32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58832508</v>
      </c>
      <c r="EF93">
        <v>150</v>
      </c>
      <c r="EG93" t="s">
        <v>26</v>
      </c>
      <c r="EH93">
        <v>0</v>
      </c>
      <c r="EI93" t="s">
        <v>3</v>
      </c>
      <c r="EJ93">
        <v>4</v>
      </c>
      <c r="EK93">
        <v>1113</v>
      </c>
      <c r="EL93" t="s">
        <v>34</v>
      </c>
      <c r="EM93" t="s">
        <v>35</v>
      </c>
      <c r="EO93" t="s">
        <v>3</v>
      </c>
      <c r="EQ93">
        <v>0</v>
      </c>
      <c r="ER93">
        <v>17.84</v>
      </c>
      <c r="ES93">
        <v>0</v>
      </c>
      <c r="ET93">
        <v>17.84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>ROUND(IF(BI93=3,GM93,0),2)</f>
        <v>0</v>
      </c>
      <c r="FS93">
        <v>0</v>
      </c>
      <c r="FX93">
        <v>0</v>
      </c>
      <c r="FY93">
        <v>0</v>
      </c>
      <c r="GA93" t="s">
        <v>3</v>
      </c>
      <c r="GD93">
        <v>0</v>
      </c>
      <c r="GF93">
        <v>262768555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1805.89</v>
      </c>
      <c r="GN93">
        <f>IF(OR(BI93=0,BI93=1),GM93-GX93,0)</f>
        <v>0</v>
      </c>
      <c r="GO93">
        <f>IF(BI93=2,GM93-GX93,0)</f>
        <v>0</v>
      </c>
      <c r="GP93">
        <f>IF(BI93=4,GM93-GX93,0)</f>
        <v>1805.89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17</v>
      </c>
      <c r="B94">
        <v>1</v>
      </c>
      <c r="E94" t="s">
        <v>127</v>
      </c>
      <c r="F94" t="s">
        <v>128</v>
      </c>
      <c r="G94" t="s">
        <v>129</v>
      </c>
      <c r="H94" t="s">
        <v>32</v>
      </c>
      <c r="I94">
        <f>ROUND(ROUND(((2.5*1.1*2*2*21.3+9.6*9.4)/1000),2),9)</f>
        <v>0.32</v>
      </c>
      <c r="J94">
        <v>0</v>
      </c>
      <c r="K94">
        <f>ROUND(ROUND(((2.5*1.1*2*2*21.3+9.6*9.4)/1000),2),9)</f>
        <v>0.32</v>
      </c>
      <c r="O94">
        <f>ROUND(CP94,2)</f>
        <v>103.19</v>
      </c>
      <c r="P94">
        <f>ROUND((ROUND((AC94*AW94*I94),2)*BC94),2)</f>
        <v>0</v>
      </c>
      <c r="Q94">
        <f>(ROUND((ROUND(((ET94)*AV94*I94),2)*BB94),2)+ROUND((ROUND(((AE94-(EU94))*AV94*I94),2)*BS94),2))</f>
        <v>103.19</v>
      </c>
      <c r="R94">
        <f>ROUND((ROUND((AE94*AV94*I94),2)*BS94),2)</f>
        <v>0</v>
      </c>
      <c r="S94">
        <f>ROUND((ROUND((AF94*AV94*I94),2)*BA94),2)</f>
        <v>0</v>
      </c>
      <c r="T94">
        <f>ROUND(CU94*I94,2)</f>
        <v>0</v>
      </c>
      <c r="U94">
        <f>CV94*I94</f>
        <v>0</v>
      </c>
      <c r="V94">
        <f>CW94*I94</f>
        <v>0</v>
      </c>
      <c r="W94">
        <f>ROUND(CX94*I94,2)</f>
        <v>0</v>
      </c>
      <c r="X94">
        <f t="shared" si="30"/>
        <v>0</v>
      </c>
      <c r="Y94">
        <f t="shared" si="30"/>
        <v>0</v>
      </c>
      <c r="AA94">
        <v>59538742</v>
      </c>
      <c r="AB94">
        <f>ROUND((AC94+AD94+AF94),6)</f>
        <v>30.58</v>
      </c>
      <c r="AC94">
        <f>ROUND((ES94),6)</f>
        <v>0</v>
      </c>
      <c r="AD94">
        <f>ROUND((((ET94)-(EU94))+AE94),6)</f>
        <v>30.58</v>
      </c>
      <c r="AE94">
        <f t="shared" si="31"/>
        <v>0</v>
      </c>
      <c r="AF94">
        <f t="shared" si="31"/>
        <v>0</v>
      </c>
      <c r="AG94">
        <f>ROUND((AP94),6)</f>
        <v>0</v>
      </c>
      <c r="AH94">
        <f t="shared" si="32"/>
        <v>0</v>
      </c>
      <c r="AI94">
        <f t="shared" si="32"/>
        <v>0</v>
      </c>
      <c r="AJ94">
        <f>(AS94)</f>
        <v>0</v>
      </c>
      <c r="AK94">
        <v>30.58</v>
      </c>
      <c r="AL94">
        <v>0</v>
      </c>
      <c r="AM94">
        <v>30.58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95</v>
      </c>
      <c r="AU94">
        <v>65</v>
      </c>
      <c r="AV94">
        <v>1</v>
      </c>
      <c r="AW94">
        <v>1</v>
      </c>
      <c r="AZ94">
        <v>1</v>
      </c>
      <c r="BA94">
        <v>1</v>
      </c>
      <c r="BB94">
        <v>10.54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4</v>
      </c>
      <c r="BJ94" t="s">
        <v>130</v>
      </c>
      <c r="BM94">
        <v>1113</v>
      </c>
      <c r="BN94">
        <v>0</v>
      </c>
      <c r="BO94" t="s">
        <v>128</v>
      </c>
      <c r="BP94">
        <v>1</v>
      </c>
      <c r="BQ94">
        <v>150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95</v>
      </c>
      <c r="CA94">
        <v>65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103.19</v>
      </c>
      <c r="CQ94">
        <f>ROUND((ROUND((AC94*AW94*1),2)*BC94),2)</f>
        <v>0</v>
      </c>
      <c r="CR94">
        <f>(ROUND((ROUND(((ET94)*AV94*1),2)*BB94),2)+ROUND((ROUND(((AE94-(EU94))*AV94*1),2)*BS94),2))</f>
        <v>322.31</v>
      </c>
      <c r="CS94">
        <f>ROUND((ROUND((AE94*AV94*1),2)*BS94),2)</f>
        <v>0</v>
      </c>
      <c r="CT94">
        <f>ROUND((ROUND((AF94*AV94*1),2)*BA94),2)</f>
        <v>0</v>
      </c>
      <c r="CU94">
        <f>AG94</f>
        <v>0</v>
      </c>
      <c r="CV94">
        <f>(AH94*AV94)</f>
        <v>0</v>
      </c>
      <c r="CW94">
        <f t="shared" si="33"/>
        <v>0</v>
      </c>
      <c r="CX94">
        <f t="shared" si="33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32</v>
      </c>
      <c r="DW94" t="s">
        <v>32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58832508</v>
      </c>
      <c r="EF94">
        <v>150</v>
      </c>
      <c r="EG94" t="s">
        <v>26</v>
      </c>
      <c r="EH94">
        <v>0</v>
      </c>
      <c r="EI94" t="s">
        <v>3</v>
      </c>
      <c r="EJ94">
        <v>4</v>
      </c>
      <c r="EK94">
        <v>1113</v>
      </c>
      <c r="EL94" t="s">
        <v>34</v>
      </c>
      <c r="EM94" t="s">
        <v>35</v>
      </c>
      <c r="EO94" t="s">
        <v>3</v>
      </c>
      <c r="EQ94">
        <v>0</v>
      </c>
      <c r="ER94">
        <v>30.58</v>
      </c>
      <c r="ES94">
        <v>0</v>
      </c>
      <c r="ET94">
        <v>30.58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>ROUND(IF(BI94=3,GM94,0),2)</f>
        <v>0</v>
      </c>
      <c r="FS94">
        <v>0</v>
      </c>
      <c r="FX94">
        <v>0</v>
      </c>
      <c r="FY94">
        <v>0</v>
      </c>
      <c r="GA94" t="s">
        <v>3</v>
      </c>
      <c r="GD94">
        <v>0</v>
      </c>
      <c r="GF94">
        <v>-510334604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>ROUND(IF(AND(BH94=3,BI94=3,FS94&lt;&gt;0),P94,0),2)</f>
        <v>0</v>
      </c>
      <c r="GM94">
        <f>ROUND(O94+X94+Y94+GK94,2)+GX94</f>
        <v>103.19</v>
      </c>
      <c r="GN94">
        <f>IF(OR(BI94=0,BI94=1),GM94-GX94,0)</f>
        <v>0</v>
      </c>
      <c r="GO94">
        <f>IF(BI94=2,GM94-GX94,0)</f>
        <v>0</v>
      </c>
      <c r="GP94">
        <f>IF(BI94=4,GM94-GX94,0)</f>
        <v>103.19</v>
      </c>
      <c r="GR94">
        <v>0</v>
      </c>
      <c r="GS94">
        <v>3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19</v>
      </c>
      <c r="B95">
        <v>1</v>
      </c>
      <c r="F95" t="s">
        <v>3</v>
      </c>
      <c r="G95" t="s">
        <v>131</v>
      </c>
      <c r="H95" t="s">
        <v>3</v>
      </c>
      <c r="AA95">
        <v>1</v>
      </c>
      <c r="IK95">
        <v>0</v>
      </c>
    </row>
    <row r="96" spans="1:245" x14ac:dyDescent="0.2">
      <c r="A96">
        <v>17</v>
      </c>
      <c r="B96">
        <v>1</v>
      </c>
      <c r="E96" t="s">
        <v>132</v>
      </c>
      <c r="F96" t="s">
        <v>110</v>
      </c>
      <c r="G96" t="s">
        <v>111</v>
      </c>
      <c r="H96" t="s">
        <v>24</v>
      </c>
      <c r="I96">
        <f>ROUND(I97+I98,9)</f>
        <v>22.78</v>
      </c>
      <c r="J96">
        <v>0</v>
      </c>
      <c r="K96">
        <f>ROUND(I97+I98,9)</f>
        <v>22.78</v>
      </c>
      <c r="O96">
        <f>ROUND(CP96,2)</f>
        <v>18441.38</v>
      </c>
      <c r="P96">
        <f>ROUND((ROUND((AC96*AW96*I96),2)*BC96),2)</f>
        <v>0</v>
      </c>
      <c r="Q96">
        <f>(ROUND((ROUND(((ET96)*AV96*I96),2)*BB96),2)+ROUND((ROUND(((AE96-(EU96))*AV96*I96),2)*BS96),2))</f>
        <v>18441.38</v>
      </c>
      <c r="R96">
        <f>ROUND((ROUND((AE96*AV96*I96),2)*BS96),2)</f>
        <v>0</v>
      </c>
      <c r="S96">
        <f>ROUND((ROUND((AF96*AV96*I96),2)*BA96),2)</f>
        <v>0</v>
      </c>
      <c r="T96">
        <f>ROUND(CU96*I96,2)</f>
        <v>0</v>
      </c>
      <c r="U96">
        <f>CV96*I96</f>
        <v>0</v>
      </c>
      <c r="V96">
        <f>CW96*I96</f>
        <v>0</v>
      </c>
      <c r="W96">
        <f>ROUND(CX96*I96,2)</f>
        <v>0</v>
      </c>
      <c r="X96">
        <f t="shared" ref="X96:Y98" si="34">ROUND(CY96,2)</f>
        <v>0</v>
      </c>
      <c r="Y96">
        <f t="shared" si="34"/>
        <v>0</v>
      </c>
      <c r="AA96">
        <v>59538742</v>
      </c>
      <c r="AB96">
        <f>ROUND((AC96+AD96+AF96),6)</f>
        <v>42.72</v>
      </c>
      <c r="AC96">
        <f>ROUND((ES96),6)</f>
        <v>0</v>
      </c>
      <c r="AD96">
        <f>ROUND((((ET96)-(EU96))+AE96),6)</f>
        <v>42.72</v>
      </c>
      <c r="AE96">
        <f t="shared" ref="AE96:AF98" si="35">ROUND((EU96),6)</f>
        <v>0</v>
      </c>
      <c r="AF96">
        <f t="shared" si="35"/>
        <v>0</v>
      </c>
      <c r="AG96">
        <f>ROUND((AP96),6)</f>
        <v>0</v>
      </c>
      <c r="AH96">
        <f t="shared" ref="AH96:AI98" si="36">(EW96)</f>
        <v>0</v>
      </c>
      <c r="AI96">
        <f t="shared" si="36"/>
        <v>0</v>
      </c>
      <c r="AJ96">
        <f>(AS96)</f>
        <v>0</v>
      </c>
      <c r="AK96">
        <v>42.72</v>
      </c>
      <c r="AL96">
        <v>0</v>
      </c>
      <c r="AM96">
        <v>42.72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95</v>
      </c>
      <c r="AU96">
        <v>65</v>
      </c>
      <c r="AV96">
        <v>1</v>
      </c>
      <c r="AW96">
        <v>1</v>
      </c>
      <c r="AZ96">
        <v>1</v>
      </c>
      <c r="BA96">
        <v>1</v>
      </c>
      <c r="BB96">
        <v>18.95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4</v>
      </c>
      <c r="BJ96" t="s">
        <v>112</v>
      </c>
      <c r="BM96">
        <v>1113</v>
      </c>
      <c r="BN96">
        <v>0</v>
      </c>
      <c r="BO96" t="s">
        <v>110</v>
      </c>
      <c r="BP96">
        <v>1</v>
      </c>
      <c r="BQ96">
        <v>150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95</v>
      </c>
      <c r="CA96">
        <v>65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(P96+Q96+S96)</f>
        <v>18441.38</v>
      </c>
      <c r="CQ96">
        <f>ROUND((ROUND((AC96*AW96*1),2)*BC96),2)</f>
        <v>0</v>
      </c>
      <c r="CR96">
        <f>(ROUND((ROUND(((ET96)*AV96*1),2)*BB96),2)+ROUND((ROUND(((AE96-(EU96))*AV96*1),2)*BS96),2))</f>
        <v>809.54</v>
      </c>
      <c r="CS96">
        <f>ROUND((ROUND((AE96*AV96*1),2)*BS96),2)</f>
        <v>0</v>
      </c>
      <c r="CT96">
        <f>ROUND((ROUND((AF96*AV96*1),2)*BA96),2)</f>
        <v>0</v>
      </c>
      <c r="CU96">
        <f>AG96</f>
        <v>0</v>
      </c>
      <c r="CV96">
        <f>(AH96*AV96)</f>
        <v>0</v>
      </c>
      <c r="CW96">
        <f t="shared" ref="CW96:CX98" si="37">AI96</f>
        <v>0</v>
      </c>
      <c r="CX96">
        <f t="shared" si="37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24</v>
      </c>
      <c r="DW96" t="s">
        <v>24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58832508</v>
      </c>
      <c r="EF96">
        <v>150</v>
      </c>
      <c r="EG96" t="s">
        <v>26</v>
      </c>
      <c r="EH96">
        <v>0</v>
      </c>
      <c r="EI96" t="s">
        <v>3</v>
      </c>
      <c r="EJ96">
        <v>4</v>
      </c>
      <c r="EK96">
        <v>1113</v>
      </c>
      <c r="EL96" t="s">
        <v>34</v>
      </c>
      <c r="EM96" t="s">
        <v>35</v>
      </c>
      <c r="EO96" t="s">
        <v>3</v>
      </c>
      <c r="EQ96">
        <v>0</v>
      </c>
      <c r="ER96">
        <v>42.72</v>
      </c>
      <c r="ES96">
        <v>0</v>
      </c>
      <c r="ET96">
        <v>42.72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f>ROUND(IF(BI96=3,GM96,0),2)</f>
        <v>0</v>
      </c>
      <c r="FS96">
        <v>0</v>
      </c>
      <c r="FX96">
        <v>0</v>
      </c>
      <c r="FY96">
        <v>0</v>
      </c>
      <c r="GA96" t="s">
        <v>3</v>
      </c>
      <c r="GD96">
        <v>0</v>
      </c>
      <c r="GF96">
        <v>1499918843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>ROUND(IF(AND(BH96=3,BI96=3,FS96&lt;&gt;0),P96,0),2)</f>
        <v>0</v>
      </c>
      <c r="GM96">
        <f>ROUND(O96+X96+Y96+GK96,2)+GX96</f>
        <v>18441.38</v>
      </c>
      <c r="GN96">
        <f>IF(OR(BI96=0,BI96=1),GM96-GX96,0)</f>
        <v>0</v>
      </c>
      <c r="GO96">
        <f>IF(BI96=2,GM96-GX96,0)</f>
        <v>0</v>
      </c>
      <c r="GP96">
        <f>IF(BI96=4,GM96-GX96,0)</f>
        <v>18441.38</v>
      </c>
      <c r="GR96">
        <v>0</v>
      </c>
      <c r="GS96">
        <v>3</v>
      </c>
      <c r="GT96">
        <v>0</v>
      </c>
      <c r="GU96" t="s">
        <v>3</v>
      </c>
      <c r="GV96">
        <f>ROUND((GT96),6)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17</v>
      </c>
      <c r="B97">
        <v>1</v>
      </c>
      <c r="E97" t="s">
        <v>133</v>
      </c>
      <c r="F97" t="s">
        <v>134</v>
      </c>
      <c r="G97" t="s">
        <v>135</v>
      </c>
      <c r="H97" t="s">
        <v>32</v>
      </c>
      <c r="I97">
        <f>ROUND(ROUND((((34.04+100.3)*0.04+(0.8+13.6)*0.13)*2.4),2),9)</f>
        <v>17.39</v>
      </c>
      <c r="J97">
        <v>0</v>
      </c>
      <c r="K97">
        <f>ROUND(ROUND((((34.04+100.3)*0.04+(0.8+13.6)*0.13)*2.4),2),9)</f>
        <v>17.39</v>
      </c>
      <c r="O97">
        <f>ROUND(CP97,2)</f>
        <v>5217.66</v>
      </c>
      <c r="P97">
        <f>ROUND((ROUND((AC97*AW97*I97),2)*BC97),2)</f>
        <v>0</v>
      </c>
      <c r="Q97">
        <f>(ROUND((ROUND(((ET97)*AV97*I97),2)*BB97),2)+ROUND((ROUND(((AE97-(EU97))*AV97*I97),2)*BS97),2))</f>
        <v>5217.66</v>
      </c>
      <c r="R97">
        <f>ROUND((ROUND((AE97*AV97*I97),2)*BS97),2)</f>
        <v>0</v>
      </c>
      <c r="S97">
        <f>ROUND((ROUND((AF97*AV97*I97),2)*BA97),2)</f>
        <v>0</v>
      </c>
      <c r="T97">
        <f>ROUND(CU97*I97,2)</f>
        <v>0</v>
      </c>
      <c r="U97">
        <f>CV97*I97</f>
        <v>0</v>
      </c>
      <c r="V97">
        <f>CW97*I97</f>
        <v>0</v>
      </c>
      <c r="W97">
        <f>ROUND(CX97*I97,2)</f>
        <v>0</v>
      </c>
      <c r="X97">
        <f t="shared" si="34"/>
        <v>0</v>
      </c>
      <c r="Y97">
        <f t="shared" si="34"/>
        <v>0</v>
      </c>
      <c r="AA97">
        <v>59538742</v>
      </c>
      <c r="AB97">
        <f>ROUND((AC97+AD97+AF97),6)</f>
        <v>36.590000000000003</v>
      </c>
      <c r="AC97">
        <f>ROUND((ES97),6)</f>
        <v>0</v>
      </c>
      <c r="AD97">
        <f>ROUND((((ET97)-(EU97))+AE97),6)</f>
        <v>36.590000000000003</v>
      </c>
      <c r="AE97">
        <f t="shared" si="35"/>
        <v>0</v>
      </c>
      <c r="AF97">
        <f t="shared" si="35"/>
        <v>0</v>
      </c>
      <c r="AG97">
        <f>ROUND((AP97),6)</f>
        <v>0</v>
      </c>
      <c r="AH97">
        <f t="shared" si="36"/>
        <v>0</v>
      </c>
      <c r="AI97">
        <f t="shared" si="36"/>
        <v>0</v>
      </c>
      <c r="AJ97">
        <f>(AS97)</f>
        <v>0</v>
      </c>
      <c r="AK97">
        <v>36.590000000000003</v>
      </c>
      <c r="AL97">
        <v>0</v>
      </c>
      <c r="AM97">
        <v>36.590000000000003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95</v>
      </c>
      <c r="AU97">
        <v>65</v>
      </c>
      <c r="AV97">
        <v>1</v>
      </c>
      <c r="AW97">
        <v>1</v>
      </c>
      <c r="AZ97">
        <v>1</v>
      </c>
      <c r="BA97">
        <v>1</v>
      </c>
      <c r="BB97">
        <v>8.1999999999999993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4</v>
      </c>
      <c r="BJ97" t="s">
        <v>136</v>
      </c>
      <c r="BM97">
        <v>1113</v>
      </c>
      <c r="BN97">
        <v>0</v>
      </c>
      <c r="BO97" t="s">
        <v>134</v>
      </c>
      <c r="BP97">
        <v>1</v>
      </c>
      <c r="BQ97">
        <v>150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95</v>
      </c>
      <c r="CA97">
        <v>65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(P97+Q97+S97)</f>
        <v>5217.66</v>
      </c>
      <c r="CQ97">
        <f>ROUND((ROUND((AC97*AW97*1),2)*BC97),2)</f>
        <v>0</v>
      </c>
      <c r="CR97">
        <f>(ROUND((ROUND(((ET97)*AV97*1),2)*BB97),2)+ROUND((ROUND(((AE97-(EU97))*AV97*1),2)*BS97),2))</f>
        <v>300.04000000000002</v>
      </c>
      <c r="CS97">
        <f>ROUND((ROUND((AE97*AV97*1),2)*BS97),2)</f>
        <v>0</v>
      </c>
      <c r="CT97">
        <f>ROUND((ROUND((AF97*AV97*1),2)*BA97),2)</f>
        <v>0</v>
      </c>
      <c r="CU97">
        <f>AG97</f>
        <v>0</v>
      </c>
      <c r="CV97">
        <f>(AH97*AV97)</f>
        <v>0</v>
      </c>
      <c r="CW97">
        <f t="shared" si="37"/>
        <v>0</v>
      </c>
      <c r="CX97">
        <f t="shared" si="37"/>
        <v>0</v>
      </c>
      <c r="CY97">
        <f>S97*(BZ97/100)</f>
        <v>0</v>
      </c>
      <c r="CZ97">
        <f>S97*(CA97/100)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32</v>
      </c>
      <c r="DW97" t="s">
        <v>32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58832508</v>
      </c>
      <c r="EF97">
        <v>150</v>
      </c>
      <c r="EG97" t="s">
        <v>26</v>
      </c>
      <c r="EH97">
        <v>0</v>
      </c>
      <c r="EI97" t="s">
        <v>3</v>
      </c>
      <c r="EJ97">
        <v>4</v>
      </c>
      <c r="EK97">
        <v>1113</v>
      </c>
      <c r="EL97" t="s">
        <v>34</v>
      </c>
      <c r="EM97" t="s">
        <v>35</v>
      </c>
      <c r="EO97" t="s">
        <v>3</v>
      </c>
      <c r="EQ97">
        <v>0</v>
      </c>
      <c r="ER97">
        <v>36.590000000000003</v>
      </c>
      <c r="ES97">
        <v>0</v>
      </c>
      <c r="ET97">
        <v>36.590000000000003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>ROUND(IF(BI97=3,GM97,0),2)</f>
        <v>0</v>
      </c>
      <c r="FS97">
        <v>0</v>
      </c>
      <c r="FX97">
        <v>0</v>
      </c>
      <c r="FY97">
        <v>0</v>
      </c>
      <c r="GA97" t="s">
        <v>3</v>
      </c>
      <c r="GD97">
        <v>0</v>
      </c>
      <c r="GF97">
        <v>246361460</v>
      </c>
      <c r="GG97">
        <v>2</v>
      </c>
      <c r="GH97">
        <v>1</v>
      </c>
      <c r="GI97">
        <v>2</v>
      </c>
      <c r="GJ97">
        <v>0</v>
      </c>
      <c r="GK97">
        <f>ROUND(R97*(R12)/100,2)</f>
        <v>0</v>
      </c>
      <c r="GL97">
        <f>ROUND(IF(AND(BH97=3,BI97=3,FS97&lt;&gt;0),P97,0),2)</f>
        <v>0</v>
      </c>
      <c r="GM97">
        <f>ROUND(O97+X97+Y97+GK97,2)+GX97</f>
        <v>5217.66</v>
      </c>
      <c r="GN97">
        <f>IF(OR(BI97=0,BI97=1),GM97-GX97,0)</f>
        <v>0</v>
      </c>
      <c r="GO97">
        <f>IF(BI97=2,GM97-GX97,0)</f>
        <v>0</v>
      </c>
      <c r="GP97">
        <f>IF(BI97=4,GM97-GX97,0)</f>
        <v>5217.66</v>
      </c>
      <c r="GR97">
        <v>0</v>
      </c>
      <c r="GS97">
        <v>3</v>
      </c>
      <c r="GT97">
        <v>0</v>
      </c>
      <c r="GU97" t="s">
        <v>3</v>
      </c>
      <c r="GV97">
        <f>ROUND((GT97),6)</f>
        <v>0</v>
      </c>
      <c r="GW97">
        <v>1</v>
      </c>
      <c r="GX97">
        <f>ROUND(HC97*I97,2)</f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17</v>
      </c>
      <c r="B98">
        <v>1</v>
      </c>
      <c r="E98" t="s">
        <v>137</v>
      </c>
      <c r="F98" t="s">
        <v>120</v>
      </c>
      <c r="G98" t="s">
        <v>121</v>
      </c>
      <c r="H98" t="s">
        <v>32</v>
      </c>
      <c r="I98">
        <f>ROUND(ROUND(((0.8+13.6)*0.17*2.2),2),9)</f>
        <v>5.39</v>
      </c>
      <c r="J98">
        <v>0</v>
      </c>
      <c r="K98">
        <f>ROUND(ROUND(((0.8+13.6)*0.17*2.2),2),9)</f>
        <v>5.39</v>
      </c>
      <c r="O98">
        <f>ROUND(CP98,2)</f>
        <v>788.29</v>
      </c>
      <c r="P98">
        <f>ROUND((ROUND((AC98*AW98*I98),2)*BC98),2)</f>
        <v>0</v>
      </c>
      <c r="Q98">
        <f>(ROUND((ROUND(((ET98)*AV98*I98),2)*BB98),2)+ROUND((ROUND(((AE98-(EU98))*AV98*I98),2)*BS98),2))</f>
        <v>788.29</v>
      </c>
      <c r="R98">
        <f>ROUND((ROUND((AE98*AV98*I98),2)*BS98),2)</f>
        <v>0</v>
      </c>
      <c r="S98">
        <f>ROUND((ROUND((AF98*AV98*I98),2)*BA98),2)</f>
        <v>0</v>
      </c>
      <c r="T98">
        <f>ROUND(CU98*I98,2)</f>
        <v>0</v>
      </c>
      <c r="U98">
        <f>CV98*I98</f>
        <v>0</v>
      </c>
      <c r="V98">
        <f>CW98*I98</f>
        <v>0</v>
      </c>
      <c r="W98">
        <f>ROUND(CX98*I98,2)</f>
        <v>0</v>
      </c>
      <c r="X98">
        <f t="shared" si="34"/>
        <v>0</v>
      </c>
      <c r="Y98">
        <f t="shared" si="34"/>
        <v>0</v>
      </c>
      <c r="AA98">
        <v>59538742</v>
      </c>
      <c r="AB98">
        <f>ROUND((AC98+AD98+AF98),6)</f>
        <v>22.57</v>
      </c>
      <c r="AC98">
        <f>ROUND((ES98),6)</f>
        <v>0</v>
      </c>
      <c r="AD98">
        <f>ROUND((((ET98)-(EU98))+AE98),6)</f>
        <v>22.57</v>
      </c>
      <c r="AE98">
        <f t="shared" si="35"/>
        <v>0</v>
      </c>
      <c r="AF98">
        <f t="shared" si="35"/>
        <v>0</v>
      </c>
      <c r="AG98">
        <f>ROUND((AP98),6)</f>
        <v>0</v>
      </c>
      <c r="AH98">
        <f t="shared" si="36"/>
        <v>0</v>
      </c>
      <c r="AI98">
        <f t="shared" si="36"/>
        <v>0</v>
      </c>
      <c r="AJ98">
        <f>(AS98)</f>
        <v>0</v>
      </c>
      <c r="AK98">
        <v>22.57</v>
      </c>
      <c r="AL98">
        <v>0</v>
      </c>
      <c r="AM98">
        <v>22.57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95</v>
      </c>
      <c r="AU98">
        <v>65</v>
      </c>
      <c r="AV98">
        <v>1</v>
      </c>
      <c r="AW98">
        <v>1</v>
      </c>
      <c r="AZ98">
        <v>1</v>
      </c>
      <c r="BA98">
        <v>1</v>
      </c>
      <c r="BB98">
        <v>6.48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122</v>
      </c>
      <c r="BM98">
        <v>1113</v>
      </c>
      <c r="BN98">
        <v>0</v>
      </c>
      <c r="BO98" t="s">
        <v>120</v>
      </c>
      <c r="BP98">
        <v>1</v>
      </c>
      <c r="BQ98">
        <v>150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95</v>
      </c>
      <c r="CA98">
        <v>65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(P98+Q98+S98)</f>
        <v>788.29</v>
      </c>
      <c r="CQ98">
        <f>ROUND((ROUND((AC98*AW98*1),2)*BC98),2)</f>
        <v>0</v>
      </c>
      <c r="CR98">
        <f>(ROUND((ROUND(((ET98)*AV98*1),2)*BB98),2)+ROUND((ROUND(((AE98-(EU98))*AV98*1),2)*BS98),2))</f>
        <v>146.25</v>
      </c>
      <c r="CS98">
        <f>ROUND((ROUND((AE98*AV98*1),2)*BS98),2)</f>
        <v>0</v>
      </c>
      <c r="CT98">
        <f>ROUND((ROUND((AF98*AV98*1),2)*BA98),2)</f>
        <v>0</v>
      </c>
      <c r="CU98">
        <f>AG98</f>
        <v>0</v>
      </c>
      <c r="CV98">
        <f>(AH98*AV98)</f>
        <v>0</v>
      </c>
      <c r="CW98">
        <f t="shared" si="37"/>
        <v>0</v>
      </c>
      <c r="CX98">
        <f t="shared" si="37"/>
        <v>0</v>
      </c>
      <c r="CY98">
        <f>S98*(BZ98/100)</f>
        <v>0</v>
      </c>
      <c r="CZ98">
        <f>S98*(CA98/100)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32</v>
      </c>
      <c r="DW98" t="s">
        <v>32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58832508</v>
      </c>
      <c r="EF98">
        <v>150</v>
      </c>
      <c r="EG98" t="s">
        <v>26</v>
      </c>
      <c r="EH98">
        <v>0</v>
      </c>
      <c r="EI98" t="s">
        <v>3</v>
      </c>
      <c r="EJ98">
        <v>4</v>
      </c>
      <c r="EK98">
        <v>1113</v>
      </c>
      <c r="EL98" t="s">
        <v>34</v>
      </c>
      <c r="EM98" t="s">
        <v>35</v>
      </c>
      <c r="EO98" t="s">
        <v>3</v>
      </c>
      <c r="EQ98">
        <v>0</v>
      </c>
      <c r="ER98">
        <v>22.57</v>
      </c>
      <c r="ES98">
        <v>0</v>
      </c>
      <c r="ET98">
        <v>22.57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>ROUND(IF(BI98=3,GM98,0),2)</f>
        <v>0</v>
      </c>
      <c r="FS98">
        <v>0</v>
      </c>
      <c r="FX98">
        <v>0</v>
      </c>
      <c r="FY98">
        <v>0</v>
      </c>
      <c r="GA98" t="s">
        <v>3</v>
      </c>
      <c r="GD98">
        <v>0</v>
      </c>
      <c r="GF98">
        <v>1199919739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>ROUND(IF(AND(BH98=3,BI98=3,FS98&lt;&gt;0),P98,0),2)</f>
        <v>0</v>
      </c>
      <c r="GM98">
        <f>ROUND(O98+X98+Y98+GK98,2)+GX98</f>
        <v>788.29</v>
      </c>
      <c r="GN98">
        <f>IF(OR(BI98=0,BI98=1),GM98-GX98,0)</f>
        <v>0</v>
      </c>
      <c r="GO98">
        <f>IF(BI98=2,GM98-GX98,0)</f>
        <v>0</v>
      </c>
      <c r="GP98">
        <f>IF(BI98=4,GM98-GX98,0)</f>
        <v>788.29</v>
      </c>
      <c r="GR98">
        <v>0</v>
      </c>
      <c r="GS98">
        <v>3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100" spans="1:245" x14ac:dyDescent="0.2">
      <c r="A100" s="2">
        <v>51</v>
      </c>
      <c r="B100" s="2">
        <f>B83</f>
        <v>1</v>
      </c>
      <c r="C100" s="2">
        <f>A83</f>
        <v>4</v>
      </c>
      <c r="D100" s="2">
        <f>ROW(A83)</f>
        <v>83</v>
      </c>
      <c r="E100" s="2"/>
      <c r="F100" s="2" t="str">
        <f>IF(F83&lt;&gt;"",F83,"")</f>
        <v>Новый раздел</v>
      </c>
      <c r="G100" s="2" t="str">
        <f>IF(G83&lt;&gt;"",G83,"")</f>
        <v>Транспортировка строительного мусора (ВАО)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8">ROUND(AB100,2)</f>
        <v>262588.96999999997</v>
      </c>
      <c r="P100" s="2">
        <f t="shared" si="38"/>
        <v>0</v>
      </c>
      <c r="Q100" s="2">
        <f t="shared" si="38"/>
        <v>262588.96999999997</v>
      </c>
      <c r="R100" s="2">
        <f t="shared" si="38"/>
        <v>0</v>
      </c>
      <c r="S100" s="2">
        <f t="shared" si="38"/>
        <v>0</v>
      </c>
      <c r="T100" s="2">
        <f t="shared" si="38"/>
        <v>0</v>
      </c>
      <c r="U100" s="2">
        <f>AH100</f>
        <v>0</v>
      </c>
      <c r="V100" s="2">
        <f>AI100</f>
        <v>0</v>
      </c>
      <c r="W100" s="2">
        <f>ROUND(AJ100,2)</f>
        <v>0</v>
      </c>
      <c r="X100" s="2">
        <f>ROUND(AK100,2)</f>
        <v>0</v>
      </c>
      <c r="Y100" s="2">
        <f>ROUND(AL100,2)</f>
        <v>0</v>
      </c>
      <c r="Z100" s="2"/>
      <c r="AA100" s="2"/>
      <c r="AB100" s="2">
        <f>ROUND(SUMIF(AA87:AA98,"=59538742",O87:O98),2)</f>
        <v>262588.96999999997</v>
      </c>
      <c r="AC100" s="2">
        <f>ROUND(SUMIF(AA87:AA98,"=59538742",P87:P98),2)</f>
        <v>0</v>
      </c>
      <c r="AD100" s="2">
        <f>ROUND(SUMIF(AA87:AA98,"=59538742",Q87:Q98),2)</f>
        <v>262588.96999999997</v>
      </c>
      <c r="AE100" s="2">
        <f>ROUND(SUMIF(AA87:AA98,"=59538742",R87:R98),2)</f>
        <v>0</v>
      </c>
      <c r="AF100" s="2">
        <f>ROUND(SUMIF(AA87:AA98,"=59538742",S87:S98),2)</f>
        <v>0</v>
      </c>
      <c r="AG100" s="2">
        <f>ROUND(SUMIF(AA87:AA98,"=59538742",T87:T98),2)</f>
        <v>0</v>
      </c>
      <c r="AH100" s="2">
        <f>SUMIF(AA87:AA98,"=59538742",U87:U98)</f>
        <v>0</v>
      </c>
      <c r="AI100" s="2">
        <f>SUMIF(AA87:AA98,"=59538742",V87:V98)</f>
        <v>0</v>
      </c>
      <c r="AJ100" s="2">
        <f>ROUND(SUMIF(AA87:AA98,"=59538742",W87:W98),2)</f>
        <v>0</v>
      </c>
      <c r="AK100" s="2">
        <f>ROUND(SUMIF(AA87:AA98,"=59538742",X87:X98),2)</f>
        <v>0</v>
      </c>
      <c r="AL100" s="2">
        <f>ROUND(SUMIF(AA87:AA98,"=59538742",Y87:Y98),2)</f>
        <v>0</v>
      </c>
      <c r="AM100" s="2"/>
      <c r="AN100" s="2"/>
      <c r="AO100" s="2">
        <f t="shared" ref="AO100:BD100" si="39">ROUND(BX100,2)</f>
        <v>0</v>
      </c>
      <c r="AP100" s="2">
        <f t="shared" si="39"/>
        <v>0</v>
      </c>
      <c r="AQ100" s="2">
        <f t="shared" si="39"/>
        <v>0</v>
      </c>
      <c r="AR100" s="2">
        <f t="shared" si="39"/>
        <v>262588.96999999997</v>
      </c>
      <c r="AS100" s="2">
        <f t="shared" si="39"/>
        <v>0</v>
      </c>
      <c r="AT100" s="2">
        <f t="shared" si="39"/>
        <v>0</v>
      </c>
      <c r="AU100" s="2">
        <f t="shared" si="39"/>
        <v>262588.96999999997</v>
      </c>
      <c r="AV100" s="2">
        <f t="shared" si="39"/>
        <v>0</v>
      </c>
      <c r="AW100" s="2">
        <f t="shared" si="39"/>
        <v>0</v>
      </c>
      <c r="AX100" s="2">
        <f t="shared" si="39"/>
        <v>0</v>
      </c>
      <c r="AY100" s="2">
        <f t="shared" si="39"/>
        <v>0</v>
      </c>
      <c r="AZ100" s="2">
        <f t="shared" si="39"/>
        <v>0</v>
      </c>
      <c r="BA100" s="2">
        <f t="shared" si="39"/>
        <v>0</v>
      </c>
      <c r="BB100" s="2">
        <f t="shared" si="39"/>
        <v>0</v>
      </c>
      <c r="BC100" s="2">
        <f t="shared" si="39"/>
        <v>0</v>
      </c>
      <c r="BD100" s="2">
        <f t="shared" si="39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ROUND(SUMIF(AA87:AA98,"=59538742",FQ87:FQ98),2)</f>
        <v>0</v>
      </c>
      <c r="BY100" s="2">
        <f>ROUND(SUMIF(AA87:AA98,"=59538742",FR87:FR98),2)</f>
        <v>0</v>
      </c>
      <c r="BZ100" s="2">
        <f>ROUND(SUMIF(AA87:AA98,"=59538742",GL87:GL98),2)</f>
        <v>0</v>
      </c>
      <c r="CA100" s="2">
        <f>ROUND(SUMIF(AA87:AA98,"=59538742",GM87:GM98),2)</f>
        <v>262588.96999999997</v>
      </c>
      <c r="CB100" s="2">
        <f>ROUND(SUMIF(AA87:AA98,"=59538742",GN87:GN98),2)</f>
        <v>0</v>
      </c>
      <c r="CC100" s="2">
        <f>ROUND(SUMIF(AA87:AA98,"=59538742",GO87:GO98),2)</f>
        <v>0</v>
      </c>
      <c r="CD100" s="2">
        <f>ROUND(SUMIF(AA87:AA98,"=59538742",GP87:GP98),2)</f>
        <v>262588.96999999997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ROUND(SUMIF(AA87:AA98,"=59538742",GX87:GX98),2)</f>
        <v>0</v>
      </c>
      <c r="CK100" s="2">
        <f>ROUND(SUMIF(AA87:AA98,"=59538742",GY87:GY98),2)</f>
        <v>0</v>
      </c>
      <c r="CL100" s="2">
        <f>ROUND(SUMIF(AA87:AA98,"=59538742",GZ87:GZ98),2)</f>
        <v>0</v>
      </c>
      <c r="CM100" s="2">
        <f>ROUND(SUMIF(AA87:AA98,"=59538742",HD87:HD98),2)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262588.96999999997</v>
      </c>
      <c r="G102" s="4" t="s">
        <v>53</v>
      </c>
      <c r="H102" s="4" t="s">
        <v>54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262588.96999999997</v>
      </c>
      <c r="X102" s="4">
        <v>1</v>
      </c>
      <c r="Y102" s="4">
        <v>262588.96999999997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55</v>
      </c>
      <c r="H103" s="4" t="s">
        <v>56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57</v>
      </c>
      <c r="H104" s="4" t="s">
        <v>58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59</v>
      </c>
      <c r="H105" s="4" t="s">
        <v>60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61</v>
      </c>
      <c r="H106" s="4" t="s">
        <v>62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63</v>
      </c>
      <c r="H107" s="4" t="s">
        <v>64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65</v>
      </c>
      <c r="H108" s="4" t="s">
        <v>66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67</v>
      </c>
      <c r="H109" s="4" t="s">
        <v>68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69</v>
      </c>
      <c r="H110" s="4" t="s">
        <v>70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71</v>
      </c>
      <c r="H111" s="4" t="s">
        <v>72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262588.96999999997</v>
      </c>
      <c r="G112" s="4" t="s">
        <v>73</v>
      </c>
      <c r="H112" s="4" t="s">
        <v>74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262588.96999999997</v>
      </c>
      <c r="X112" s="4">
        <v>1</v>
      </c>
      <c r="Y112" s="4">
        <v>262588.96999999997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75</v>
      </c>
      <c r="H113" s="4" t="s">
        <v>76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77</v>
      </c>
      <c r="H114" s="4" t="s">
        <v>78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0</v>
      </c>
      <c r="G115" s="4" t="s">
        <v>79</v>
      </c>
      <c r="H115" s="4" t="s">
        <v>80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81</v>
      </c>
      <c r="H116" s="4" t="s">
        <v>82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83</v>
      </c>
      <c r="H117" s="4" t="s">
        <v>84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85</v>
      </c>
      <c r="H118" s="4" t="s">
        <v>86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262588.96999999997</v>
      </c>
      <c r="G119" s="4" t="s">
        <v>87</v>
      </c>
      <c r="H119" s="4" t="s">
        <v>88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262588.96999999997</v>
      </c>
      <c r="X119" s="4">
        <v>1</v>
      </c>
      <c r="Y119" s="4">
        <v>262588.96999999997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89</v>
      </c>
      <c r="H120" s="4" t="s">
        <v>90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91</v>
      </c>
      <c r="H121" s="4" t="s">
        <v>92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0</v>
      </c>
      <c r="G122" s="4" t="s">
        <v>93</v>
      </c>
      <c r="H122" s="4" t="s">
        <v>94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95</v>
      </c>
      <c r="H123" s="4" t="s">
        <v>96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97</v>
      </c>
      <c r="H124" s="4" t="s">
        <v>98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99</v>
      </c>
      <c r="H125" s="4" t="s">
        <v>100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0</v>
      </c>
      <c r="G126" s="4" t="s">
        <v>101</v>
      </c>
      <c r="H126" s="4" t="s">
        <v>102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0</v>
      </c>
      <c r="G127" s="4" t="s">
        <v>103</v>
      </c>
      <c r="H127" s="4" t="s">
        <v>104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262588.96999999997</v>
      </c>
      <c r="G128" s="4" t="s">
        <v>105</v>
      </c>
      <c r="H128" s="4" t="s">
        <v>106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262588.96999999997</v>
      </c>
      <c r="X128" s="4">
        <v>1</v>
      </c>
      <c r="Y128" s="4">
        <v>262588.96999999997</v>
      </c>
      <c r="Z128" s="4"/>
      <c r="AA128" s="4"/>
      <c r="AB128" s="4"/>
    </row>
    <row r="130" spans="1:206" x14ac:dyDescent="0.2">
      <c r="A130" s="2">
        <v>51</v>
      </c>
      <c r="B130" s="2">
        <f>B20</f>
        <v>1</v>
      </c>
      <c r="C130" s="2">
        <f>A20</f>
        <v>3</v>
      </c>
      <c r="D130" s="2">
        <f>ROW(A20)</f>
        <v>20</v>
      </c>
      <c r="E130" s="2"/>
      <c r="F130" s="2" t="str">
        <f>IF(F20&lt;&gt;"",F20,"")</f>
        <v/>
      </c>
      <c r="G130" s="2" t="str">
        <f>IF(G20&lt;&gt;"",G20,"")</f>
        <v>Новая локальная смета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40">ROUND(O53+O100+AB130,2)</f>
        <v>510140.5</v>
      </c>
      <c r="P130" s="2">
        <f t="shared" si="40"/>
        <v>0</v>
      </c>
      <c r="Q130" s="2">
        <f t="shared" si="40"/>
        <v>510140.5</v>
      </c>
      <c r="R130" s="2">
        <f t="shared" si="40"/>
        <v>0</v>
      </c>
      <c r="S130" s="2">
        <f t="shared" si="40"/>
        <v>0</v>
      </c>
      <c r="T130" s="2">
        <f t="shared" si="40"/>
        <v>0</v>
      </c>
      <c r="U130" s="2">
        <f>U53+U100+AH130</f>
        <v>0</v>
      </c>
      <c r="V130" s="2">
        <f>V53+V100+AI130</f>
        <v>0</v>
      </c>
      <c r="W130" s="2">
        <f>ROUND(W53+W100+AJ130,2)</f>
        <v>0</v>
      </c>
      <c r="X130" s="2">
        <f>ROUND(X53+X100+AK130,2)</f>
        <v>0</v>
      </c>
      <c r="Y130" s="2">
        <f>ROUND(Y53+Y100+AL130,2)</f>
        <v>0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41">ROUND(AO53+AO100+BX130,2)</f>
        <v>0</v>
      </c>
      <c r="AP130" s="2">
        <f t="shared" si="41"/>
        <v>0</v>
      </c>
      <c r="AQ130" s="2">
        <f t="shared" si="41"/>
        <v>0</v>
      </c>
      <c r="AR130" s="2">
        <f t="shared" si="41"/>
        <v>510140.5</v>
      </c>
      <c r="AS130" s="2">
        <f t="shared" si="41"/>
        <v>0</v>
      </c>
      <c r="AT130" s="2">
        <f t="shared" si="41"/>
        <v>0</v>
      </c>
      <c r="AU130" s="2">
        <f t="shared" si="41"/>
        <v>510140.5</v>
      </c>
      <c r="AV130" s="2">
        <f t="shared" si="41"/>
        <v>0</v>
      </c>
      <c r="AW130" s="2">
        <f t="shared" si="41"/>
        <v>0</v>
      </c>
      <c r="AX130" s="2">
        <f t="shared" si="41"/>
        <v>0</v>
      </c>
      <c r="AY130" s="2">
        <f t="shared" si="41"/>
        <v>0</v>
      </c>
      <c r="AZ130" s="2">
        <f t="shared" si="41"/>
        <v>0</v>
      </c>
      <c r="BA130" s="2">
        <f t="shared" si="41"/>
        <v>0</v>
      </c>
      <c r="BB130" s="2">
        <f t="shared" si="41"/>
        <v>0</v>
      </c>
      <c r="BC130" s="2">
        <f t="shared" si="41"/>
        <v>0</v>
      </c>
      <c r="BD130" s="2">
        <f t="shared" si="41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510140.5</v>
      </c>
      <c r="G132" s="4" t="s">
        <v>53</v>
      </c>
      <c r="H132" s="4" t="s">
        <v>54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510140.5</v>
      </c>
      <c r="X132" s="4">
        <v>1</v>
      </c>
      <c r="Y132" s="4">
        <v>510140.5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55</v>
      </c>
      <c r="H133" s="4" t="s">
        <v>56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57</v>
      </c>
      <c r="H134" s="4" t="s">
        <v>58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59</v>
      </c>
      <c r="H135" s="4" t="s">
        <v>60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61</v>
      </c>
      <c r="H136" s="4" t="s">
        <v>62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63</v>
      </c>
      <c r="H137" s="4" t="s">
        <v>64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65</v>
      </c>
      <c r="H138" s="4" t="s">
        <v>66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67</v>
      </c>
      <c r="H139" s="4" t="s">
        <v>68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69</v>
      </c>
      <c r="H140" s="4" t="s">
        <v>70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71</v>
      </c>
      <c r="H141" s="4" t="s">
        <v>72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510140.5</v>
      </c>
      <c r="G142" s="4" t="s">
        <v>73</v>
      </c>
      <c r="H142" s="4" t="s">
        <v>74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510140.5</v>
      </c>
      <c r="X142" s="4">
        <v>1</v>
      </c>
      <c r="Y142" s="4">
        <v>510140.5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75</v>
      </c>
      <c r="H143" s="4" t="s">
        <v>76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0</v>
      </c>
      <c r="G144" s="4" t="s">
        <v>77</v>
      </c>
      <c r="H144" s="4" t="s">
        <v>78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0</v>
      </c>
      <c r="G145" s="4" t="s">
        <v>79</v>
      </c>
      <c r="H145" s="4" t="s">
        <v>80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81</v>
      </c>
      <c r="H146" s="4" t="s">
        <v>82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0</v>
      </c>
      <c r="G147" s="4" t="s">
        <v>83</v>
      </c>
      <c r="H147" s="4" t="s">
        <v>84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85</v>
      </c>
      <c r="H148" s="4" t="s">
        <v>86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510140.5</v>
      </c>
      <c r="G149" s="4" t="s">
        <v>87</v>
      </c>
      <c r="H149" s="4" t="s">
        <v>88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510140.5</v>
      </c>
      <c r="X149" s="4">
        <v>1</v>
      </c>
      <c r="Y149" s="4">
        <v>510140.5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89</v>
      </c>
      <c r="H150" s="4" t="s">
        <v>90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91</v>
      </c>
      <c r="H151" s="4" t="s">
        <v>92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Source!U130</f>
        <v>0</v>
      </c>
      <c r="G152" s="4" t="s">
        <v>93</v>
      </c>
      <c r="H152" s="4" t="s">
        <v>94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Source!V130</f>
        <v>0</v>
      </c>
      <c r="G153" s="4" t="s">
        <v>95</v>
      </c>
      <c r="H153" s="4" t="s">
        <v>96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97</v>
      </c>
      <c r="H154" s="4" t="s">
        <v>98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99</v>
      </c>
      <c r="H155" s="4" t="s">
        <v>100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0</v>
      </c>
      <c r="G156" s="4" t="s">
        <v>101</v>
      </c>
      <c r="H156" s="4" t="s">
        <v>102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0</v>
      </c>
      <c r="G157" s="4" t="s">
        <v>103</v>
      </c>
      <c r="H157" s="4" t="s">
        <v>104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510140.5</v>
      </c>
      <c r="G158" s="4" t="s">
        <v>105</v>
      </c>
      <c r="H158" s="4" t="s">
        <v>106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510140.5</v>
      </c>
      <c r="X158" s="4">
        <v>1</v>
      </c>
      <c r="Y158" s="4">
        <v>510140.5</v>
      </c>
      <c r="Z158" s="4"/>
      <c r="AA158" s="4"/>
      <c r="AB158" s="4"/>
    </row>
    <row r="160" spans="1:206" x14ac:dyDescent="0.2">
      <c r="A160" s="2">
        <v>51</v>
      </c>
      <c r="B160" s="2">
        <f>B12</f>
        <v>196</v>
      </c>
      <c r="C160" s="2">
        <f>A12</f>
        <v>1</v>
      </c>
      <c r="D160" s="2">
        <f>ROW(A12)</f>
        <v>12</v>
      </c>
      <c r="E160" s="2"/>
      <c r="F160" s="2" t="str">
        <f>IF(F12&lt;&gt;"",F12,"")</f>
        <v>09-01-01</v>
      </c>
      <c r="G160" s="2" t="str">
        <f>IF(G12&lt;&gt;"",G12,"")</f>
        <v>09-01-01 Транспортные затраты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42">ROUND(O130,2)</f>
        <v>510140.5</v>
      </c>
      <c r="P160" s="2">
        <f t="shared" si="42"/>
        <v>0</v>
      </c>
      <c r="Q160" s="2">
        <f t="shared" si="42"/>
        <v>510140.5</v>
      </c>
      <c r="R160" s="2">
        <f t="shared" si="42"/>
        <v>0</v>
      </c>
      <c r="S160" s="2">
        <f t="shared" si="42"/>
        <v>0</v>
      </c>
      <c r="T160" s="2">
        <f t="shared" si="42"/>
        <v>0</v>
      </c>
      <c r="U160" s="2">
        <f>U130</f>
        <v>0</v>
      </c>
      <c r="V160" s="2">
        <f>V130</f>
        <v>0</v>
      </c>
      <c r="W160" s="2">
        <f>ROUND(W130,2)</f>
        <v>0</v>
      </c>
      <c r="X160" s="2">
        <f>ROUND(X130,2)</f>
        <v>0</v>
      </c>
      <c r="Y160" s="2">
        <f>ROUND(Y130,2)</f>
        <v>0</v>
      </c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>
        <f t="shared" ref="AO160:BD160" si="43">ROUND(AO130,2)</f>
        <v>0</v>
      </c>
      <c r="AP160" s="2">
        <f t="shared" si="43"/>
        <v>0</v>
      </c>
      <c r="AQ160" s="2">
        <f t="shared" si="43"/>
        <v>0</v>
      </c>
      <c r="AR160" s="2">
        <f t="shared" si="43"/>
        <v>510140.5</v>
      </c>
      <c r="AS160" s="2">
        <f t="shared" si="43"/>
        <v>0</v>
      </c>
      <c r="AT160" s="2">
        <f t="shared" si="43"/>
        <v>0</v>
      </c>
      <c r="AU160" s="2">
        <f t="shared" si="43"/>
        <v>510140.5</v>
      </c>
      <c r="AV160" s="2">
        <f t="shared" si="43"/>
        <v>0</v>
      </c>
      <c r="AW160" s="2">
        <f t="shared" si="43"/>
        <v>0</v>
      </c>
      <c r="AX160" s="2">
        <f t="shared" si="43"/>
        <v>0</v>
      </c>
      <c r="AY160" s="2">
        <f t="shared" si="43"/>
        <v>0</v>
      </c>
      <c r="AZ160" s="2">
        <f t="shared" si="43"/>
        <v>0</v>
      </c>
      <c r="BA160" s="2">
        <f t="shared" si="43"/>
        <v>0</v>
      </c>
      <c r="BB160" s="2">
        <f t="shared" si="43"/>
        <v>0</v>
      </c>
      <c r="BC160" s="2">
        <f t="shared" si="43"/>
        <v>0</v>
      </c>
      <c r="BD160" s="2">
        <f t="shared" si="43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510140.5</v>
      </c>
      <c r="G162" s="4" t="s">
        <v>53</v>
      </c>
      <c r="H162" s="4" t="s">
        <v>54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510140.5</v>
      </c>
      <c r="X162" s="4">
        <v>1</v>
      </c>
      <c r="Y162" s="4">
        <v>510140.5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0</v>
      </c>
      <c r="G163" s="4" t="s">
        <v>55</v>
      </c>
      <c r="H163" s="4" t="s">
        <v>56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57</v>
      </c>
      <c r="H164" s="4" t="s">
        <v>58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0</v>
      </c>
      <c r="G165" s="4" t="s">
        <v>59</v>
      </c>
      <c r="H165" s="4" t="s">
        <v>60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0</v>
      </c>
      <c r="G166" s="4" t="s">
        <v>61</v>
      </c>
      <c r="H166" s="4" t="s">
        <v>62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63</v>
      </c>
      <c r="H167" s="4" t="s">
        <v>64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0</v>
      </c>
      <c r="G168" s="4" t="s">
        <v>65</v>
      </c>
      <c r="H168" s="4" t="s">
        <v>66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67</v>
      </c>
      <c r="H169" s="4" t="s">
        <v>68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69</v>
      </c>
      <c r="H170" s="4" t="s">
        <v>70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71</v>
      </c>
      <c r="H171" s="4" t="s">
        <v>72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510140.5</v>
      </c>
      <c r="G172" s="4" t="s">
        <v>73</v>
      </c>
      <c r="H172" s="4" t="s">
        <v>74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510140.5</v>
      </c>
      <c r="X172" s="4">
        <v>1</v>
      </c>
      <c r="Y172" s="4">
        <v>510140.5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75</v>
      </c>
      <c r="H173" s="4" t="s">
        <v>76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0</v>
      </c>
      <c r="G174" s="4" t="s">
        <v>77</v>
      </c>
      <c r="H174" s="4" t="s">
        <v>78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0</v>
      </c>
      <c r="G175" s="4" t="s">
        <v>79</v>
      </c>
      <c r="H175" s="4" t="s">
        <v>80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81</v>
      </c>
      <c r="H176" s="4" t="s">
        <v>82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0</v>
      </c>
      <c r="G177" s="4" t="s">
        <v>83</v>
      </c>
      <c r="H177" s="4" t="s">
        <v>84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85</v>
      </c>
      <c r="H178" s="4" t="s">
        <v>86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510140.5</v>
      </c>
      <c r="G179" s="4" t="s">
        <v>87</v>
      </c>
      <c r="H179" s="4" t="s">
        <v>88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510140.5</v>
      </c>
      <c r="X179" s="4">
        <v>1</v>
      </c>
      <c r="Y179" s="4">
        <v>510140.5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89</v>
      </c>
      <c r="H180" s="4" t="s">
        <v>90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91</v>
      </c>
      <c r="H181" s="4" t="s">
        <v>92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Source!U160</f>
        <v>0</v>
      </c>
      <c r="G182" s="4" t="s">
        <v>93</v>
      </c>
      <c r="H182" s="4" t="s">
        <v>94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Source!V160</f>
        <v>0</v>
      </c>
      <c r="G183" s="4" t="s">
        <v>95</v>
      </c>
      <c r="H183" s="4" t="s">
        <v>96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-1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97</v>
      </c>
      <c r="H184" s="4" t="s">
        <v>98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99</v>
      </c>
      <c r="H185" s="4" t="s">
        <v>100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0</v>
      </c>
      <c r="G186" s="4" t="s">
        <v>101</v>
      </c>
      <c r="H186" s="4" t="s">
        <v>102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0</v>
      </c>
      <c r="G187" s="4" t="s">
        <v>103</v>
      </c>
      <c r="H187" s="4" t="s">
        <v>104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510140.5</v>
      </c>
      <c r="G188" s="4" t="s">
        <v>105</v>
      </c>
      <c r="H188" s="4" t="s">
        <v>106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510140.5</v>
      </c>
      <c r="X188" s="4">
        <v>1</v>
      </c>
      <c r="Y188" s="4">
        <v>510140.5</v>
      </c>
      <c r="Z188" s="4"/>
      <c r="AA188" s="4"/>
      <c r="AB188" s="4"/>
    </row>
    <row r="191" spans="1:28" x14ac:dyDescent="0.2">
      <c r="A191">
        <v>70</v>
      </c>
      <c r="B191">
        <v>1</v>
      </c>
      <c r="D191">
        <v>1</v>
      </c>
      <c r="E191" t="s">
        <v>138</v>
      </c>
      <c r="F191" t="s">
        <v>139</v>
      </c>
      <c r="G191">
        <v>0</v>
      </c>
      <c r="H191">
        <v>0</v>
      </c>
      <c r="I191" t="s">
        <v>3</v>
      </c>
      <c r="J191">
        <v>1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28" x14ac:dyDescent="0.2">
      <c r="A192">
        <v>70</v>
      </c>
      <c r="B192">
        <v>1</v>
      </c>
      <c r="D192">
        <v>2</v>
      </c>
      <c r="E192" t="s">
        <v>140</v>
      </c>
      <c r="F192" t="s">
        <v>141</v>
      </c>
      <c r="G192">
        <v>1</v>
      </c>
      <c r="H192">
        <v>0</v>
      </c>
      <c r="I192" t="s">
        <v>3</v>
      </c>
      <c r="J192">
        <v>1</v>
      </c>
      <c r="K192">
        <v>0</v>
      </c>
      <c r="L192" t="s">
        <v>3</v>
      </c>
      <c r="M192" t="s">
        <v>3</v>
      </c>
      <c r="N192">
        <v>0</v>
      </c>
      <c r="P192" t="s">
        <v>3</v>
      </c>
    </row>
    <row r="194" spans="1:50" x14ac:dyDescent="0.2">
      <c r="A194">
        <v>-1</v>
      </c>
    </row>
    <row r="196" spans="1:50" x14ac:dyDescent="0.2">
      <c r="A196" s="3">
        <v>75</v>
      </c>
      <c r="B196" s="3" t="s">
        <v>142</v>
      </c>
      <c r="C196" s="3">
        <v>2025</v>
      </c>
      <c r="D196" s="3">
        <v>0</v>
      </c>
      <c r="E196" s="3">
        <v>1</v>
      </c>
      <c r="F196" s="3"/>
      <c r="G196" s="3">
        <v>0</v>
      </c>
      <c r="H196" s="3">
        <v>2</v>
      </c>
      <c r="I196" s="3">
        <v>1</v>
      </c>
      <c r="J196" s="3">
        <v>1</v>
      </c>
      <c r="K196" s="3">
        <v>95</v>
      </c>
      <c r="L196" s="3">
        <v>65</v>
      </c>
      <c r="M196" s="3">
        <v>0</v>
      </c>
      <c r="N196" s="3">
        <v>59538742</v>
      </c>
      <c r="O196" s="3">
        <v>1</v>
      </c>
    </row>
    <row r="197" spans="1:50" x14ac:dyDescent="0.2">
      <c r="A197" s="5">
        <v>1</v>
      </c>
      <c r="B197" s="5" t="s">
        <v>143</v>
      </c>
      <c r="C197" s="5" t="s">
        <v>144</v>
      </c>
      <c r="D197" s="5">
        <v>2025</v>
      </c>
      <c r="E197" s="5">
        <v>1</v>
      </c>
      <c r="F197" s="5">
        <v>1</v>
      </c>
      <c r="G197" s="5">
        <v>1</v>
      </c>
      <c r="H197" s="5">
        <v>0</v>
      </c>
      <c r="I197" s="5">
        <v>2</v>
      </c>
      <c r="J197" s="5">
        <v>1</v>
      </c>
      <c r="K197" s="5">
        <v>1</v>
      </c>
      <c r="L197" s="5">
        <v>1</v>
      </c>
      <c r="M197" s="5">
        <v>1</v>
      </c>
      <c r="N197" s="5">
        <v>1</v>
      </c>
      <c r="O197" s="5">
        <v>1</v>
      </c>
      <c r="P197" s="5">
        <v>1</v>
      </c>
      <c r="Q197" s="5">
        <v>1</v>
      </c>
      <c r="R197" s="5" t="s">
        <v>3</v>
      </c>
      <c r="S197" s="5" t="s">
        <v>3</v>
      </c>
      <c r="T197" s="5" t="s">
        <v>3</v>
      </c>
      <c r="U197" s="5" t="s">
        <v>3</v>
      </c>
      <c r="V197" s="5" t="s">
        <v>3</v>
      </c>
      <c r="W197" s="5" t="s">
        <v>3</v>
      </c>
      <c r="X197" s="5" t="s">
        <v>3</v>
      </c>
      <c r="Y197" s="5" t="s">
        <v>3</v>
      </c>
      <c r="Z197" s="5" t="s">
        <v>3</v>
      </c>
      <c r="AA197" s="5" t="s">
        <v>145</v>
      </c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>
        <v>59538860</v>
      </c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201" spans="1:50" x14ac:dyDescent="0.2">
      <c r="A201">
        <v>65</v>
      </c>
      <c r="C201">
        <v>1</v>
      </c>
      <c r="D201">
        <v>0</v>
      </c>
      <c r="E20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3270-5B43-458C-BE07-70AD9994D15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59538742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ROUND((Source!F147)/1000,2)</f>
        <v>0</v>
      </c>
      <c r="F16" s="7">
        <f>ROUND((Source!F148)/1000,2)</f>
        <v>0</v>
      </c>
      <c r="G16" s="7">
        <f>ROUND((Source!F139)/1000,2)</f>
        <v>0</v>
      </c>
      <c r="H16" s="7">
        <f>ROUND((Source!F149)/1000+(Source!F150)/1000,2)</f>
        <v>510.14</v>
      </c>
      <c r="I16" s="7">
        <f>E16+F16+G16+H16</f>
        <v>510.14</v>
      </c>
      <c r="J16" s="7">
        <f>ROUND((Source!F145+Source!F144)/1000,2)</f>
        <v>0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510140.5</v>
      </c>
      <c r="AU16" s="7">
        <v>0</v>
      </c>
      <c r="AV16" s="7">
        <v>0</v>
      </c>
      <c r="AW16" s="7">
        <v>0</v>
      </c>
      <c r="AX16" s="7">
        <v>0</v>
      </c>
      <c r="AY16" s="7">
        <v>510140.5</v>
      </c>
      <c r="AZ16" s="7">
        <v>0</v>
      </c>
      <c r="BA16" s="7">
        <v>0</v>
      </c>
      <c r="BB16" s="7">
        <v>0</v>
      </c>
      <c r="BC16" s="7">
        <v>0</v>
      </c>
      <c r="BD16" s="7">
        <v>510140.5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510140.5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510.14</v>
      </c>
      <c r="I18" s="8">
        <f>SUMIF(A16:A17,3,I16:I17)</f>
        <v>510.14</v>
      </c>
      <c r="J18" s="8">
        <f>SUMIF(A16:A17,3,J16:J17)</f>
        <v>0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510140.5</v>
      </c>
      <c r="G20" s="4" t="s">
        <v>53</v>
      </c>
      <c r="H20" s="4" t="s">
        <v>54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55</v>
      </c>
      <c r="H21" s="4" t="s">
        <v>56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57</v>
      </c>
      <c r="H22" s="4" t="s">
        <v>58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59</v>
      </c>
      <c r="H23" s="4" t="s">
        <v>60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61</v>
      </c>
      <c r="H24" s="4" t="s">
        <v>62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63</v>
      </c>
      <c r="H25" s="4" t="s">
        <v>64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65</v>
      </c>
      <c r="H26" s="4" t="s">
        <v>66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67</v>
      </c>
      <c r="H27" s="4" t="s">
        <v>68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69</v>
      </c>
      <c r="H28" s="4" t="s">
        <v>70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71</v>
      </c>
      <c r="H29" s="4" t="s">
        <v>72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510140.5</v>
      </c>
      <c r="G30" s="4" t="s">
        <v>73</v>
      </c>
      <c r="H30" s="4" t="s">
        <v>74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75</v>
      </c>
      <c r="H31" s="4" t="s">
        <v>76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77</v>
      </c>
      <c r="H32" s="4" t="s">
        <v>78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79</v>
      </c>
      <c r="H33" s="4" t="s">
        <v>80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81</v>
      </c>
      <c r="H34" s="4" t="s">
        <v>82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83</v>
      </c>
      <c r="H35" s="4" t="s">
        <v>84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85</v>
      </c>
      <c r="H36" s="4" t="s">
        <v>86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510140.5</v>
      </c>
      <c r="G37" s="4" t="s">
        <v>87</v>
      </c>
      <c r="H37" s="4" t="s">
        <v>88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89</v>
      </c>
      <c r="H38" s="4" t="s">
        <v>90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91</v>
      </c>
      <c r="H39" s="4" t="s">
        <v>92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93</v>
      </c>
      <c r="H40" s="4" t="s">
        <v>94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95</v>
      </c>
      <c r="H41" s="4" t="s">
        <v>96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97</v>
      </c>
      <c r="H42" s="4" t="s">
        <v>98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99</v>
      </c>
      <c r="H43" s="4" t="s">
        <v>100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101</v>
      </c>
      <c r="H44" s="4" t="s">
        <v>102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103</v>
      </c>
      <c r="H45" s="4" t="s">
        <v>104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510140.5</v>
      </c>
      <c r="G46" s="4" t="s">
        <v>105</v>
      </c>
      <c r="H46" s="4" t="s">
        <v>106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142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59538742</v>
      </c>
      <c r="O51" s="3">
        <v>1</v>
      </c>
    </row>
    <row r="52" spans="1:50" x14ac:dyDescent="0.2">
      <c r="A52" s="5">
        <v>1</v>
      </c>
      <c r="B52" s="5" t="s">
        <v>143</v>
      </c>
      <c r="C52" s="5" t="s">
        <v>144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145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59538860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DD787-81D2-47E1-987C-665A0168A503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8CEE-46D7-49EA-98A7-24078B0734E3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9024-7E02-4D06-97E1-447E4A031E9C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3E4FF-1DFA-4407-A291-DFEC09EB2DE3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09-01-01</v>
      </c>
      <c r="G12" t="str">
        <f>Source!G12</f>
        <v>09-01-01 Транспортные затраты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2025-04-23T14:24:48Z</dcterms:created>
  <dcterms:modified xsi:type="dcterms:W3CDTF">2025-04-23T14:26:38Z</dcterms:modified>
</cp:coreProperties>
</file>